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-72" yWindow="-12" windowWidth="14040" windowHeight="10080" firstSheet="2" activeTab="5"/>
  </bookViews>
  <sheets>
    <sheet name="Приложение 1" sheetId="6" r:id="rId1"/>
    <sheet name="Приложение 2" sheetId="5" r:id="rId2"/>
    <sheet name="Приложение 3" sheetId="4" r:id="rId3"/>
    <sheet name="Приложение 4" sheetId="3" r:id="rId4"/>
    <sheet name="Приложение 5" sheetId="7" r:id="rId5"/>
    <sheet name="Приложение 6" sheetId="8" r:id="rId6"/>
    <sheet name="Лист1" sheetId="9" r:id="rId7"/>
  </sheets>
  <externalReferences>
    <externalReference r:id="rId8"/>
  </externalReferences>
  <definedNames>
    <definedName name="_xlnm._FilterDatabase" localSheetId="3" hidden="1">'Приложение 4'!$A$5:$J$2138</definedName>
    <definedName name="APPT" localSheetId="3">'Приложение 4'!$A$14</definedName>
    <definedName name="FIO" localSheetId="3">'Приложение 4'!#REF!</definedName>
    <definedName name="SIGN" localSheetId="3">'Приложение 4'!$A$14:$F$15</definedName>
    <definedName name="_xlnm.Print_Titles" localSheetId="0">'Приложение 1'!$8:$8</definedName>
  </definedNames>
  <calcPr calcId="125725"/>
</workbook>
</file>

<file path=xl/calcChain.xml><?xml version="1.0" encoding="utf-8"?>
<calcChain xmlns="http://schemas.openxmlformats.org/spreadsheetml/2006/main">
  <c r="C14" i="8"/>
  <c r="C10"/>
  <c r="C6"/>
  <c r="C5"/>
  <c r="C23" s="1"/>
  <c r="D17" i="7"/>
  <c r="D13"/>
  <c r="D9"/>
  <c r="D8"/>
  <c r="D25" s="1"/>
  <c r="D1512" i="4"/>
</calcChain>
</file>

<file path=xl/sharedStrings.xml><?xml version="1.0" encoding="utf-8"?>
<sst xmlns="http://schemas.openxmlformats.org/spreadsheetml/2006/main" count="11681" uniqueCount="2474">
  <si>
    <t/>
  </si>
  <si>
    <t>801</t>
  </si>
  <si>
    <t>Министерство по развитию территорий Кизеловского угольного бассейна Пермского края</t>
  </si>
  <si>
    <t>1700000</t>
  </si>
  <si>
    <t>Государственная программа Пермского края "Региональная политика и развитие территорий"</t>
  </si>
  <si>
    <t>1740000</t>
  </si>
  <si>
    <t>Подпрограмма "Обеспечение реализации государственной программы" государственной программы Пермского края "Региональная политика и развитие территорий"</t>
  </si>
  <si>
    <t>1740009</t>
  </si>
  <si>
    <t>Обеспечение выполнения функций государственными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</si>
  <si>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</si>
  <si>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</si>
  <si>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</si>
  <si>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</si>
  <si>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</si>
  <si>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</si>
  <si>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1750000</t>
  </si>
  <si>
    <t>Подпрограмма "Развитие территории Кизеловского угольного бассейна Пермского края" государственной программы Пермского края "Региональная политика и развитие территорий"</t>
  </si>
  <si>
    <t>1750018</t>
  </si>
  <si>
    <t>Исследования и работы в сфере государственного управления</t>
  </si>
  <si>
    <t>1755156</t>
  </si>
  <si>
    <t>Реализация программ местного развития и обеспечение занятости для шахтерских городов и поселков</t>
  </si>
  <si>
    <t>500</t>
  </si>
  <si>
    <t>Межбюджетные трансферты</t>
  </si>
  <si>
    <t>1756214</t>
  </si>
  <si>
    <t>Компактное проживание  жителей бывших шахтерских поселков Пермского края</t>
  </si>
  <si>
    <t>2000000</t>
  </si>
  <si>
    <t>Государственная программа Пермского края "Управление государственными финансами и государственным долгом Пермского края"</t>
  </si>
  <si>
    <t>2010000</t>
  </si>
  <si>
    <t>Подпрограмма "Организация и совершенствование бюджетного процесса" государственной программы Пермского края "Управление государственными финансами и государственным долгом Пермского края"</t>
  </si>
  <si>
    <t>2012002</t>
  </si>
  <si>
    <t>Поощрение  за  достижение наилучших результатов в организации финансового менеджмента главных распорядителей бюджетных средств</t>
  </si>
  <si>
    <t>802</t>
  </si>
  <si>
    <t>Министерство территориального развития Пермского края</t>
  </si>
  <si>
    <t>1710000</t>
  </si>
  <si>
    <t>Подпрограмма "Развитие и поддержка местного самоуправления" государственной программы Пермского края "Региональная политика и развитие территорий"</t>
  </si>
  <si>
    <t>1710013</t>
  </si>
  <si>
    <t>Сопровождение, поддержка и развитие программного  обеспечения объектов ИТ-инфраструктуры, автоматизации бюджетных процессов</t>
  </si>
  <si>
    <t>1710018</t>
  </si>
  <si>
    <t>1712001</t>
  </si>
  <si>
    <t>Проведение выездных заседаний Совета глав муниципальных районов и городских округов при губернаторе Пермского края</t>
  </si>
  <si>
    <t>1712002</t>
  </si>
  <si>
    <t>Развитие системы повышения квалификации и профессиональной переподготовки муниципальных служащих и глав муниципальных образований</t>
  </si>
  <si>
    <t>1712003</t>
  </si>
  <si>
    <t>Развитие форм участия населения в решении  вопросов  местного значения</t>
  </si>
  <si>
    <t>1716216</t>
  </si>
  <si>
    <t>Предоставление субсидий бюджетам муниципальных образований Пермского края на решение вопросов местного значения с участием средств граждан</t>
  </si>
  <si>
    <t>1716419</t>
  </si>
  <si>
    <t>1716420</t>
  </si>
  <si>
    <t>Проведение конкурса на звание "Самое благоустроенное городское (сельское) поселение Пермского края"</t>
  </si>
  <si>
    <t>1720000</t>
  </si>
  <si>
    <t>Подпрограмма "Оказание государственной поддержки органам местного самоуправления при реализации приоритетных и инвестиционных проектов" государственной программы Пермского края "Региональная политика и развитие территорий"</t>
  </si>
  <si>
    <t>1726201</t>
  </si>
  <si>
    <t>Предоставление субсидий органам местного самоуправления на реализацию инвестиционных и приоритетных региональных проектов на условиях софинансирования</t>
  </si>
  <si>
    <t>1760000</t>
  </si>
  <si>
    <t>Подпрограмма "Переселение жителей из труднодоступных и отдаленных населенных пунктов Пермского края, в том числе из поселков ГУФСИН" государственной программы Пермского края "Региональная политика и развитие территорий"</t>
  </si>
  <si>
    <t>1766213</t>
  </si>
  <si>
    <t>Строительство (приобретение) жилых помещений с целью переселения жителей из труднодоступных и отдаленных населенных пунктов Пермского края, в том числе граждан, проживающих в поселках ГУФСИН</t>
  </si>
  <si>
    <t>1770000</t>
  </si>
  <si>
    <t>Подпрограмма "Комплексный инвестиционный план модернизации города Чусовой Пермского края" государственной программы Пермского края "Региональная политика и развитие территорий"</t>
  </si>
  <si>
    <t>1775898</t>
  </si>
  <si>
    <t>9200000</t>
  </si>
  <si>
    <t>Мероприятия, осуществляемые органами государственной власти Пермского края, в рамках непрограммных направлений расходов</t>
  </si>
  <si>
    <t>9202100</t>
  </si>
  <si>
    <t>Обеспечение расходов, подлежащих оплате в 2013 году</t>
  </si>
  <si>
    <t>9202101</t>
  </si>
  <si>
    <t>Софинансирование расходных обязательств по исполнению полномочий органов местного самоуправления по вопросам местного значения</t>
  </si>
  <si>
    <t>9205162</t>
  </si>
  <si>
    <t>803</t>
  </si>
  <si>
    <t>Комитет записи актов гражданского состояния Пермского края</t>
  </si>
  <si>
    <t>9100000</t>
  </si>
  <si>
    <t>Обеспечение деятельности органов государственной власти Пермского края</t>
  </si>
  <si>
    <t>9100009</t>
  </si>
  <si>
    <t>9105930</t>
  </si>
  <si>
    <t>Государственная регистрация актов гражданского состояния</t>
  </si>
  <si>
    <t>805</t>
  </si>
  <si>
    <t>Агентство по занятости населения Пермского края</t>
  </si>
  <si>
    <t>0800000</t>
  </si>
  <si>
    <t>Государственная программа Пермского края "Обеспечение общественной безопасности Пермского края"</t>
  </si>
  <si>
    <t>0810000</t>
  </si>
  <si>
    <t>Подпрограмма "Профилактика правонарушений в Пермском крае" государственной программы Пермского края "Обеспечение общественной безопасности Пермского края"</t>
  </si>
  <si>
    <t>0812003</t>
  </si>
  <si>
    <t>Ограничение влияния на криминогенную обстановку лиц, склонных к совершению правонарушений (ранее судимых за совершение преступлений; несовершеннолетних, состоящих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</t>
  </si>
  <si>
    <t>1100000</t>
  </si>
  <si>
    <t>Государственная программа Пермского края "Содействие занятости населения"</t>
  </si>
  <si>
    <t>1110000</t>
  </si>
  <si>
    <t>Подпрограмма "Активная политика занятости населения и социальная поддержка безработных граждан" государственной программы Пермского края "Содействие занятости населения"</t>
  </si>
  <si>
    <t>1112001</t>
  </si>
  <si>
    <t>Реализация мероприятий активной политики занятости населения</t>
  </si>
  <si>
    <t>300</t>
  </si>
  <si>
    <t>Социальное обеспечение и иные выплаты населению</t>
  </si>
  <si>
    <t>600</t>
  </si>
  <si>
    <t>Предоставление субсидий бюджетным, автономным учреждениям и иным некоммерческим организациям</t>
  </si>
  <si>
    <t>1115290</t>
  </si>
  <si>
    <t>Социальные выплаты безработным гражданам</t>
  </si>
  <si>
    <t>1120000</t>
  </si>
  <si>
    <t>Подпрограмма "Дополнительные меры по снижению напряженности на рынке труда" государственной программы Пермского края "Содействие занятости населения"</t>
  </si>
  <si>
    <t>1122001</t>
  </si>
  <si>
    <t>Программа дополнительных мер по снижению напряженности на рынке труда Пермского края</t>
  </si>
  <si>
    <t>1122002</t>
  </si>
  <si>
    <t>Содействие в трудоустройстве незанятых многодетных родителей, родителей, воспитывающих детей-инвалидов, на  оборудованные (оснащенные) для них рабочие места (в том числе на дому)</t>
  </si>
  <si>
    <t>1125083</t>
  </si>
  <si>
    <t>Реализация дополнительных мероприятий, направленных на снижение напряженности на рынке труда</t>
  </si>
  <si>
    <t>1130000</t>
  </si>
  <si>
    <t>Подпрограмма "Подготовка руководителей для кадрового управленческого резерва Пермского края" государственной программы Пермского края "Содействие занятости населения"</t>
  </si>
  <si>
    <t>1132001</t>
  </si>
  <si>
    <t>Реализация  Государственного  плана подготовки управленческих кадров для организаций народного хозяйства Российской Федерации в Пермском крае</t>
  </si>
  <si>
    <t>1135066</t>
  </si>
  <si>
    <t>Подготовка управленческих кадров для организаций народного хозяйства Российской Федерации</t>
  </si>
  <si>
    <t>1160000</t>
  </si>
  <si>
    <t>Подпрограмма "Обеспечение реализации государственной программы" государственной программы Пермского края "Содействие занятости населения"</t>
  </si>
  <si>
    <t>1160009</t>
  </si>
  <si>
    <t>1160011</t>
  </si>
  <si>
    <t>Обеспечение деятельности казенных учреждений</t>
  </si>
  <si>
    <t>1160012</t>
  </si>
  <si>
    <t>Исполнение решений судов, вступивших в законную силу, и оплата государственной пошлины</t>
  </si>
  <si>
    <t>1160013</t>
  </si>
  <si>
    <t>Сопровождение,  поддержка и развитие программного обеспечения объектов ИТ-инфраструктуры, автоматизации бюджетных процессов</t>
  </si>
  <si>
    <t>807</t>
  </si>
  <si>
    <t>Государственная инспекция по надзору и контролю в сфере образования Пермского края</t>
  </si>
  <si>
    <t>0200000</t>
  </si>
  <si>
    <t>Государственная программа Пермского края "Развитие образования и науки"</t>
  </si>
  <si>
    <t>0280000</t>
  </si>
  <si>
    <t>Подпрограмма "Обеспечение реализации государственной программы и прочие мероприятия в сфере образования" государственной программы Пермского края "Развитие образования и науки"</t>
  </si>
  <si>
    <t>0280009</t>
  </si>
  <si>
    <t>0282001</t>
  </si>
  <si>
    <t>Государственная аккредитация образовательной деятельности организаций</t>
  </si>
  <si>
    <t>02859Г0</t>
  </si>
  <si>
    <t>Осуществление полномочий Российской Федерации по контролю качества образования, лицензированию государственной аккредитации образовательной деятельности, надзору и контролю</t>
  </si>
  <si>
    <t>811</t>
  </si>
  <si>
    <t>Администрация губернатора Пермского края</t>
  </si>
  <si>
    <t>1900000</t>
  </si>
  <si>
    <t>Государственная программа Пермского края "Совершенствование государственного управления"</t>
  </si>
  <si>
    <t>1910000</t>
  </si>
  <si>
    <t>Подпрограмма "Противодействие коррупции и система государственного и муниципального контроля" государственной программы Пермского края "Совершенствование государственного управления"</t>
  </si>
  <si>
    <t>1912001</t>
  </si>
  <si>
    <t>Противодействие коррупции и система государственного и муниципального контроля</t>
  </si>
  <si>
    <t>1920000</t>
  </si>
  <si>
    <t>Подпрограмма "Развитие государственной гражданской службы Пермского края и муниципальной службы в Пермском крае" государственной программы Пермского края "Совершенствование государственного управления"</t>
  </si>
  <si>
    <t>1922001</t>
  </si>
  <si>
    <t>Проведение мероприятий по перспективному развитию управленческих кадров Пермского края</t>
  </si>
  <si>
    <t>1922002</t>
  </si>
  <si>
    <t>Развитие  государственной  гражданской  службы Пермского края и муниципальной службы в Пермском крае</t>
  </si>
  <si>
    <t>1930000</t>
  </si>
  <si>
    <t>Подпрограмма "Обеспечение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губернатора" государственной программы Пермского края "Совершенствование государственного управления"</t>
  </si>
  <si>
    <t>1932001</t>
  </si>
  <si>
    <t>Формирование стратегии социально-экономического развития Пермского края</t>
  </si>
  <si>
    <t>1932002</t>
  </si>
  <si>
    <t>Выполнение функций по формированию информационно-статистических ресурсов Пермского края</t>
  </si>
  <si>
    <t>1932003</t>
  </si>
  <si>
    <t>2100000</t>
  </si>
  <si>
    <t>Государственная программа Пермского края "Обеспечение взаимодействия общества и власти"</t>
  </si>
  <si>
    <t>2110000</t>
  </si>
  <si>
    <t>Подпрограмма "Реализация государственной национальной политики в Пермском крае" государственной программы Пермского края "Обеспечение взаимодействия общества и власти"</t>
  </si>
  <si>
    <t>2112004</t>
  </si>
  <si>
    <t>Поддержка  и  развитие деятельности национальных общественных объединений</t>
  </si>
  <si>
    <t>2112005</t>
  </si>
  <si>
    <t>Развитие национального книгоиздания</t>
  </si>
  <si>
    <t>2112006</t>
  </si>
  <si>
    <t>Поддержка и развитие национальных СМИ</t>
  </si>
  <si>
    <t>2112007</t>
  </si>
  <si>
    <t>Содействие социальной адаптации этнических мигрантов</t>
  </si>
  <si>
    <t>2112008</t>
  </si>
  <si>
    <t>Развитие исследований национальных отношений</t>
  </si>
  <si>
    <t>2112009</t>
  </si>
  <si>
    <t>Развитие позитивного межнационального взаимодействия, а также внутриэтнических межрегиональных и международных связей</t>
  </si>
  <si>
    <t>2115236</t>
  </si>
  <si>
    <t>Мероприятия, направленные на укрепление гражданского единства, гармонизацию национальных отношений и содействие этнокультурному многообразию народов России</t>
  </si>
  <si>
    <t>2120000</t>
  </si>
  <si>
    <t>Подпрограмма "Развитие государственно-конфессиональных отношений в Пермском крае" государственной программы Пермского края "Обеспечение взаимодействия общества и власти"</t>
  </si>
  <si>
    <t>2122001</t>
  </si>
  <si>
    <t>Возмещение затрат на ремонтные и ремонтно-реставрационные работы культовых зданий и сооружений</t>
  </si>
  <si>
    <t>2122002</t>
  </si>
  <si>
    <t>Развитие позитивных межконфессиональных отношений и поддержка социально значимых конфессиональных проектов</t>
  </si>
  <si>
    <t>2130000</t>
  </si>
  <si>
    <t>Подпрограмма "Развитие политической и правовой культуры населения Пермского края" государственной программы Пермского края "Обеспечение взаимодействия общества и власти"</t>
  </si>
  <si>
    <t>2132002</t>
  </si>
  <si>
    <t>Обеспечение условий  для  реализации деятельности по развитию политической и правовой культуры</t>
  </si>
  <si>
    <t>2140000</t>
  </si>
  <si>
    <t>Подпрограмма "Мониторинг общественного мнения" государственной программы Пермского края "Обеспечение взаимодействия общества и власти"</t>
  </si>
  <si>
    <t>2142001</t>
  </si>
  <si>
    <t>Краевой социологический мониторинг</t>
  </si>
  <si>
    <t>2142002</t>
  </si>
  <si>
    <t>Экспертно-аналитические работы</t>
  </si>
  <si>
    <t>2150000</t>
  </si>
  <si>
    <t>Подпрограмма "Развитие информационного партнерства исполнительных органов государственной власти Пермского края со средствами массовой информации" государственной программы Пермского края "Обеспечение взаимодействия общества и власти"</t>
  </si>
  <si>
    <t>2150015</t>
  </si>
  <si>
    <t>Обеспечение информационного партнерства</t>
  </si>
  <si>
    <t>2150017</t>
  </si>
  <si>
    <t>Обеспечение  равенства  политических  партий,  представленных в Законодательном Собрании Пермского края, при освещении их деятельности телеканалом и радиоканалом Пермского края</t>
  </si>
  <si>
    <t>2160000</t>
  </si>
  <si>
    <t>Подпрограмма "Государственная поддержка социально ориентированных некоммерческих организаций" государственной программы Пермского края "Обеспечение взаимодействия общества и власти"</t>
  </si>
  <si>
    <t>2162001</t>
  </si>
  <si>
    <t>Оказание материальной и финансовой поддержки СО НКО, в том числе организация конкурса муниципальных программ поддержки СО НКО</t>
  </si>
  <si>
    <t>2162002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</si>
  <si>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 ориентированных  некоммерческих организаций</t>
  </si>
  <si>
    <t>2162003</t>
  </si>
  <si>
    <t>Консультационная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</si>
  <si>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2165085</t>
  </si>
  <si>
    <t>2170000</t>
  </si>
  <si>
    <t>Подпрограмма "Патриотическое воспитание жителей Пермского края" государственной программы Пермского края "Обеспечение взаимодействия общества и власти"</t>
  </si>
  <si>
    <t>2172001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</si>
  <si>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</si>
  <si>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2172002</t>
  </si>
  <si>
    <t>Меры по повышению профессионализма организаторов и специалистов патриотического воспитания</t>
  </si>
  <si>
    <t>2172003</t>
  </si>
  <si>
    <t>Меры  по  организационно-методической  поддержке 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</si>
  <si>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2172004</t>
  </si>
  <si>
    <t>2172005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</si>
  <si>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</si>
  <si>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2172006</t>
  </si>
  <si>
    <t>Подготовка жителей Пермского края  к  выполнению гражданского долга и конституционных обязанностей по защите Родины</t>
  </si>
  <si>
    <t>2172007</t>
  </si>
  <si>
    <t>Мероприятия, направленные на формирование патриотизма у жителей Пермского края</t>
  </si>
  <si>
    <t>2172008</t>
  </si>
  <si>
    <t>Организация и проведение торжественных мероприятий ко Дню рождения Пермского края</t>
  </si>
  <si>
    <t>9100001</t>
  </si>
  <si>
    <t>Губернатор Пермского края</t>
  </si>
  <si>
    <t>9100002</t>
  </si>
  <si>
    <t>Руководитель Администрации губернатора Пермского края</t>
  </si>
  <si>
    <t>9100013</t>
  </si>
  <si>
    <t>9202006</t>
  </si>
  <si>
    <t>Организации и проведение мероприятий регионального и межрегионального уровня</t>
  </si>
  <si>
    <t>9202010</t>
  </si>
  <si>
    <t>Награждение, поздравление и проведение единой государственной политики в области геральдики</t>
  </si>
  <si>
    <t>9202011</t>
  </si>
  <si>
    <t>Анализ муниципальных нормативных правовых актов, создание и ведение Регистра муниципальным нормативных правовых актов</t>
  </si>
  <si>
    <t>9202014</t>
  </si>
  <si>
    <t>Обеспечение деятельности членов Общественной палаты Пермского края</t>
  </si>
  <si>
    <t>812</t>
  </si>
  <si>
    <t>Министерство по управлению имуществом и земельным отношениям Пермского края</t>
  </si>
  <si>
    <t>1600000</t>
  </si>
  <si>
    <t>Государственная программа Пермского края "Управление земельными ресурсами и имуществом Пермского края"</t>
  </si>
  <si>
    <t>1610000</t>
  </si>
  <si>
    <t>Подпрограмма "Эффективное управление земельными ресурсами Пермского края" государственной программы Пермского края "Управление земельными ресурсами и имуществом Пермского края"</t>
  </si>
  <si>
    <t>1612201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</si>
  <si>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к реализации</t>
  </si>
  <si>
    <t>1612202</t>
  </si>
  <si>
    <t>Подготовка земельных участков, находящихся в собственности Пермского края, к вовлечению в оборот</t>
  </si>
  <si>
    <t>1612203</t>
  </si>
  <si>
    <t>Актуализация государственного кадастра недвижимости</t>
  </si>
  <si>
    <t>1620000</t>
  </si>
  <si>
    <t>Подпрограмма "Эффективное управление государственным имуществом Пермского края" государственной программы Пермского края "Управление земельными ресурсами и имуществом Пермского края"</t>
  </si>
  <si>
    <t>1620013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</si>
  <si>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</si>
  <si>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1622001</t>
  </si>
  <si>
    <t>Оптимизация состава государственного имущества Пермского края</t>
  </si>
  <si>
    <t>1630000</t>
  </si>
  <si>
    <t>Подпрограмма "Обеспечение реализации Государственной программы" государственной программы Пермского края "Управление земельными ресурсами и имуществом Пермского края"</t>
  </si>
  <si>
    <t>1630009</t>
  </si>
  <si>
    <t>1630012</t>
  </si>
  <si>
    <t>814</t>
  </si>
  <si>
    <t>Министерство строительства и жилищно-коммунального хозяйства Пермского края</t>
  </si>
  <si>
    <t>0100000</t>
  </si>
  <si>
    <t>Государственная программа Пермского края "Развитие здравоохранения"</t>
  </si>
  <si>
    <t>0130000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</si>
  <si>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 государственной программы Пермского края "Развитие здравоохранения"</t>
  </si>
  <si>
    <t>0134200</t>
  </si>
  <si>
    <t>Бюджетные инвестиции на строительство объектов общественной инфраструктуры регионального значения</t>
  </si>
  <si>
    <t>400</t>
  </si>
  <si>
    <t>Капитальные вложения в объекты недвижимого имущества государственной (муниципальной) собственности</t>
  </si>
  <si>
    <t>0300000</t>
  </si>
  <si>
    <t>Государственная программа Пермского края "Социальная поддержка граждан Пермского края"</t>
  </si>
  <si>
    <t>0310000</t>
  </si>
  <si>
    <t>Подпрограмма "Реализация системы мер социальной помощи и поддержки отдельных категорий граждан Пермского края" государственной программы Пермского края "Социальная поддержка граждан Пермского края"</t>
  </si>
  <si>
    <t>0316329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</si>
  <si>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</si>
  <si>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0320000</t>
  </si>
  <si>
    <t>Подпрограмма "Социальное обслуживание населения Пермского края" государственной программы Пермского края "Социальная поддержка граждан Пермского края"</t>
  </si>
  <si>
    <t>0324200</t>
  </si>
  <si>
    <t>0500000</t>
  </si>
  <si>
    <t>Государственная программа Пермского края "Семья и дети Пермского края"</t>
  </si>
  <si>
    <t>0550000</t>
  </si>
  <si>
    <t>Подпрограмма "Равные возможности для детей, нуждающихся в особой заботе государства" государственной программы Пермского края "Семья и дети Пермского края"</t>
  </si>
  <si>
    <t>0552008</t>
  </si>
  <si>
    <t>0554300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</si>
  <si>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</si>
  <si>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0555082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</si>
  <si>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их числа по договорам найма специализированных жилых помещений за счет средств федерального бюджета</t>
  </si>
  <si>
    <t>0600000</t>
  </si>
  <si>
    <t>Государственная программа Пермского края "Культура Пермского края"</t>
  </si>
  <si>
    <t>0650000</t>
  </si>
  <si>
    <t>Подпрограмма "Развитие инфраструктуры и приведение в нормативное состояние учреждений отрасли культуры Пермского края" государственной программы Пермского края "Культура Пермского края"</t>
  </si>
  <si>
    <t>0654200</t>
  </si>
  <si>
    <t>Бюджетные инвестиции  на  строительство объектов общественной инфраструктуры регионального значения</t>
  </si>
  <si>
    <t>0850000</t>
  </si>
  <si>
    <t>Подпрограмма "Пожарная безопасность на территории Пермского края" государственной программы Пермского края "Обеспечение общественной безопасности Пермского края"</t>
  </si>
  <si>
    <t>0854200</t>
  </si>
  <si>
    <t>Бюджетные  инвестиции  на строительство объектов общественной инфраструктуры регионального значения</t>
  </si>
  <si>
    <t>1200000</t>
  </si>
  <si>
    <t>Государственная программа Пермского края "Обеспечение качественным жильем и услугами ЖКХ населения Пермского края"</t>
  </si>
  <si>
    <t>1210000</t>
  </si>
  <si>
    <t>Подпрограмма "Формирование жилищной политики и повышение безопасности и комфортности проживания граждан Пермского края в жилищном фонде" государственной программы Пермского края "Обеспечение качественным жильем и услугами ЖКХ населения Пермского края"</t>
  </si>
  <si>
    <t>1212001</t>
  </si>
  <si>
    <t>1212002</t>
  </si>
  <si>
    <t>Обеспечение мероприятий по организации управления и содержания жилых помещений специализированного жилищного фонда Пермского края для детей-сирот и детей,  оставшихся  без попечения родителей, лиц из числа детей-сирот и детей, оставшихся без попечения родителей</t>
  </si>
  <si>
    <t>1212004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</si>
  <si>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</si>
  <si>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1219501</t>
  </si>
  <si>
    <t>Обеспечение мероприятий по капитальному ремонту многоквартирных домов</t>
  </si>
  <si>
    <t>1220000</t>
  </si>
  <si>
    <t>Подпрограмма "Создание и (или) реконструкция (модернизация) объектов концессионных соглашений, объектов водоснабжения, теплоснабжения, газоснабжения, электроснабжения, обращения с отходами потребления" государственной программы Пермского края "Обеспечение качественным жильем и услугами ЖКХ населения Пермского края"</t>
  </si>
  <si>
    <t>1224200</t>
  </si>
  <si>
    <t>1230000</t>
  </si>
  <si>
    <t>Подпрограмма "Развитие жилищного строительства в Пермском крае" государственной программы Пермского края "Обеспечение качественным жильем и услугами ЖКХ населения Пермского края"</t>
  </si>
  <si>
    <t>1230018</t>
  </si>
  <si>
    <t>1232001</t>
  </si>
  <si>
    <t>Конкурс ко Дню строителя</t>
  </si>
  <si>
    <t>1239502</t>
  </si>
  <si>
    <t>Обеспечение  мероприятий по переселению граждан из аварийного жилищного фонда</t>
  </si>
  <si>
    <t>1239602</t>
  </si>
  <si>
    <t>Обеспечение мероприятий по переселению граждан из  аварийного жилищного фонда</t>
  </si>
  <si>
    <t>1240000</t>
  </si>
  <si>
    <t>Подпрограмма "Обеспечение реализации государственной программы" государственной программы Пермского края "Обеспечение качественным жильем и услугами ЖКХ населения Пермского края"</t>
  </si>
  <si>
    <t>1240009</t>
  </si>
  <si>
    <t>1242001</t>
  </si>
  <si>
    <t>Проведение исследований, обследований, лабораторных и иных испытаний, необходимых для осуществления государственного строительного надзора</t>
  </si>
  <si>
    <t>1400000</t>
  </si>
  <si>
    <t>Государственная программа Пермского края "Энергосбережение и повышение энергетической эффективности Пермского края"</t>
  </si>
  <si>
    <t>1410000</t>
  </si>
  <si>
    <t>Подпрограмма "Энергосбережение и повышение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отходов" государственной программы Пермского края "Энергосбережение и повышение энергетической эффективности Пермского края"</t>
  </si>
  <si>
    <t>1412001</t>
  </si>
  <si>
    <t>Организационно-правовое и информационное обеспечение энергосбережения и повышения энергетической эффективности</t>
  </si>
  <si>
    <t>1420000</t>
  </si>
  <si>
    <t>Энергосбережение  и  повышение  энергетической  эффективности  в государственных учреждениях, в жилищном фонде, на транспорте и в промышленности</t>
  </si>
  <si>
    <t>1426201</t>
  </si>
  <si>
    <t>Содействие оснащению жилых зданий, присоединенных к системам централизованного энергоснабжения, подомовыми коммерческими приборами учета</t>
  </si>
  <si>
    <t>1500000</t>
  </si>
  <si>
    <t>Государственная программа Пермского края "Воспроизводство и использование природных ресурсов"</t>
  </si>
  <si>
    <t>1520000</t>
  </si>
  <si>
    <t>Подпрограмма "Развитие водохозяйственного комплекса Пермского края" государственной программы Пермского края "Воспроизводство и использование природных ресурсов"</t>
  </si>
  <si>
    <t>1524200</t>
  </si>
  <si>
    <t>1729602</t>
  </si>
  <si>
    <t>Обеспечение мероприятий по переселению граждан из аварийного жилищного фонда</t>
  </si>
  <si>
    <t>2012001</t>
  </si>
  <si>
    <t>Резервный фонд Правительства Пермского края</t>
  </si>
  <si>
    <t>9200012</t>
  </si>
  <si>
    <t>9202016</t>
  </si>
  <si>
    <t>9202143</t>
  </si>
  <si>
    <t>Формирование и пополнение резервов материально-технических ресурсов для ликвидации чрезвычайных ситуаций природного и техногенного характера, оперативного устранения неисправностей и аварий на объектах ЖКХ</t>
  </si>
  <si>
    <t>9202144</t>
  </si>
  <si>
    <t>Создание и поддержание тематического информационного ресурса по вопросам обращения с отходами потребления в сети Интернет</t>
  </si>
  <si>
    <t>9202149</t>
  </si>
  <si>
    <t>Разработка схемы и программы развития энергетики Пермского края на 2014-2018 годы</t>
  </si>
  <si>
    <t>9202150</t>
  </si>
  <si>
    <t>9209503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</si>
  <si>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</si>
  <si>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9400000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</si>
  <si>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</t>
  </si>
  <si>
    <t>9400011</t>
  </si>
  <si>
    <t>815</t>
  </si>
  <si>
    <t>Государственная инспекция  по экологии и природопользованию Пермского края</t>
  </si>
  <si>
    <t>1530000</t>
  </si>
  <si>
    <t>Подпрограмма "Охрана окружающей среды" государственной программы Пермского края "Воспроизводство и использование природных ресурсов"</t>
  </si>
  <si>
    <t>1532001</t>
  </si>
  <si>
    <t>Совершенствование системы управления в области охраны окружающей среды и обеспечения экологической безопасности</t>
  </si>
  <si>
    <t>1560000</t>
  </si>
  <si>
    <t>Подпрограмма "Обеспечение реализации государственной программы" государственной программы Пермского края "Воспроизводство и использование природных ресурсов"</t>
  </si>
  <si>
    <t>1560009</t>
  </si>
  <si>
    <t>1560012</t>
  </si>
  <si>
    <t>816</t>
  </si>
  <si>
    <t>Министерство природных ресурсов, лесного хозяйства и экологии Пермского края</t>
  </si>
  <si>
    <t>0150000</t>
  </si>
  <si>
    <t>Подпрограмма "Развитие медицинской реабилитации и санаторно-курортного лечения, в том числе детям" государственной программы Пермского края "Развитие здравоохранения"</t>
  </si>
  <si>
    <t>0152003</t>
  </si>
  <si>
    <t>Оценка перспектив использования месторождений минеральных вод и лечебных грязей Пермского края для развития санаторно-курортного дела</t>
  </si>
  <si>
    <t>1510000</t>
  </si>
  <si>
    <t>Подпрограмма "Развитие и использование минерально-сырьевой базы Пермского края" государственной программы Пермского края "Воспроизводство и использование природных ресурсов"</t>
  </si>
  <si>
    <t>1512001</t>
  </si>
  <si>
    <t>Воспроизводство минерально-сырьевой базы общераспространенных полезных ископаемых, геологическое изучение недр</t>
  </si>
  <si>
    <t>1512002</t>
  </si>
  <si>
    <t>Лицензирование общераспространенных полезных ископаемых</t>
  </si>
  <si>
    <t>1522001</t>
  </si>
  <si>
    <t>Мониторинг водных объектов и работы в сфере водных отношений</t>
  </si>
  <si>
    <t>1522002</t>
  </si>
  <si>
    <t>Расходы на содержание и текущий ремонт гидротехнических сооружений, находящихся в собственности Пермского края</t>
  </si>
  <si>
    <t>1525016</t>
  </si>
  <si>
    <t>1526211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</si>
  <si>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</si>
  <si>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1532002</t>
  </si>
  <si>
    <t>Сохранение и восстановление естественных экологических систем</t>
  </si>
  <si>
    <t>1532003</t>
  </si>
  <si>
    <t>Организация  и  развитие  системы  экологического образования и формирования экологической культуры</t>
  </si>
  <si>
    <t>1550000</t>
  </si>
  <si>
    <t>Подпрограмма "Развитие лесного хозяйства Пермского края" государственной программы Пермского края "Воспроизводство и использование природных ресурсов"</t>
  </si>
  <si>
    <t>1550011</t>
  </si>
  <si>
    <t>1552001</t>
  </si>
  <si>
    <t>Охрана, защита и воспроизводство лесов</t>
  </si>
  <si>
    <t>1552003</t>
  </si>
  <si>
    <t>Лесоустройство лесничеств</t>
  </si>
  <si>
    <t>1552005</t>
  </si>
  <si>
    <t>Осуществление государственной функции по изменению границ лесопарковых зон</t>
  </si>
  <si>
    <t>1555129</t>
  </si>
  <si>
    <t>Реализация отдельных полномочий в области лесных отношений</t>
  </si>
  <si>
    <t>1555131</t>
  </si>
  <si>
    <t>Приобретение лесопожарной техники и оборудования</t>
  </si>
  <si>
    <t>1560013</t>
  </si>
  <si>
    <t>1565129</t>
  </si>
  <si>
    <t>1580000</t>
  </si>
  <si>
    <t>Подпрограмма "Использование водных ресурсов" государственной программы Пермского края "Воспроизводство и использование природных ресурсов"</t>
  </si>
  <si>
    <t>1585128</t>
  </si>
  <si>
    <t>Осуществление отдельных полномочий в области водных отношений</t>
  </si>
  <si>
    <t>819</t>
  </si>
  <si>
    <t>Государственная инспекция по охране и использованию объектов животного мира Пермского края</t>
  </si>
  <si>
    <t>1540000</t>
  </si>
  <si>
    <t>Подпрограмма "Сохранение и воспроизводство охотничьих ресурсов" государственной программы Пермского края "Воспроизводство и использование природных ресурсов"</t>
  </si>
  <si>
    <t>1540011</t>
  </si>
  <si>
    <t>1542001</t>
  </si>
  <si>
    <t>Обеспечение сохранения и воспроизводства охотничьих ресурсов</t>
  </si>
  <si>
    <t>1542002</t>
  </si>
  <si>
    <t>Совершенствование системы управления охраной охотничьих ресурсов</t>
  </si>
  <si>
    <t>1545910</t>
  </si>
  <si>
    <t>Организация, регулирование и охрана водных биологических ресурсов</t>
  </si>
  <si>
    <t>1545920</t>
  </si>
  <si>
    <t>1545990</t>
  </si>
  <si>
    <t>Охрана и использование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</si>
  <si>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1565980</t>
  </si>
  <si>
    <t>Охрана и использование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</si>
  <si>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820</t>
  </si>
  <si>
    <t>Министерство здравоохранения Пермского края</t>
  </si>
  <si>
    <t>0110000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</si>
  <si>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Пермского края "Развитие здравоохранения"</t>
  </si>
  <si>
    <t>0110012</t>
  </si>
  <si>
    <t>0112001</t>
  </si>
  <si>
    <t>Формирование здорового образа жизни. Развитие первичной медико-санитарной помощи</t>
  </si>
  <si>
    <t>0112002</t>
  </si>
  <si>
    <t>Совершенствование организации лекарственного обеспечения</t>
  </si>
  <si>
    <t>0112003</t>
  </si>
  <si>
    <t>Иммунопрофилактика населения</t>
  </si>
  <si>
    <t>0113093</t>
  </si>
  <si>
    <t>0115072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</si>
  <si>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</si>
  <si>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0115078</t>
  </si>
  <si>
    <t>Мероприятия, направленные на здоровый образ жизни, включая сокращение потребления алкоголя и табака</t>
  </si>
  <si>
    <t>0115133</t>
  </si>
  <si>
    <t>0115161</t>
  </si>
  <si>
    <t>Реализация отдельных полномочий в области лекарственного обеспечения</t>
  </si>
  <si>
    <t>0115174</t>
  </si>
  <si>
    <t>0115179</t>
  </si>
  <si>
    <t>Реализация мероприятий по профилактике ВИЧ-инфекции и гепатитов В и С</t>
  </si>
  <si>
    <t>0120000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</si>
  <si>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Пермского края "Развитие здравоохранения"</t>
  </si>
  <si>
    <t>0120011</t>
  </si>
  <si>
    <t>0120012</t>
  </si>
  <si>
    <t>0122001</t>
  </si>
  <si>
    <t>Организация оказания медицинской помощи на территории Пермского края государственными учреждениями</t>
  </si>
  <si>
    <t>0122002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</si>
  <si>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</si>
  <si>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0122003</t>
  </si>
  <si>
    <t>Организация лечения и (или) обследования за пределами Пермского края в федеральных специализированных медицинских организациях и иных медицинских организациях, находящихся в ведении субъектов Российской Федерации и муниципальных образований; в туберкулезных санаториях по направлению Министерства здравоохранения Пермского края</t>
  </si>
  <si>
    <t>0122004</t>
  </si>
  <si>
    <t>Мероприятия, направленные на предупреждение распространения заболевания, вызываемого вирусом иммунодефицита человека (ВИЧ-инфекция) на территории Пермского края</t>
  </si>
  <si>
    <t>0122006</t>
  </si>
  <si>
    <t>Мероприятия по совершенствованию организации медицинской помощи пострадавшим при дорожно-транспортных происшествиях</t>
  </si>
  <si>
    <t>0122007</t>
  </si>
  <si>
    <t>Мероприятия по совершенствованию оказания медицинской помощи больным с сосудистыми заболеваниями и онкологическим больным</t>
  </si>
  <si>
    <t>0122008</t>
  </si>
  <si>
    <t>Мероприятия по обследованию населения с целью выявления туберкулеза, лечения и профилактических мероприятий,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</si>
  <si>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0122009</t>
  </si>
  <si>
    <t>Мероприятия по развитию службы крови</t>
  </si>
  <si>
    <t>0122020</t>
  </si>
  <si>
    <t>Содержание учреждений здравоохранения за счет средств муниципальных районов (городских округов)</t>
  </si>
  <si>
    <t>0125070</t>
  </si>
  <si>
    <t>Мероприятия по оказанию высокотехнологичных видов медицинской помощи</t>
  </si>
  <si>
    <t>0125074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</si>
  <si>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</t>
  </si>
  <si>
    <t>0125075</t>
  </si>
  <si>
    <t>0125077</t>
  </si>
  <si>
    <t>Мероприятия, направленные на совершенствование медицинской помощи больным с онкологическими заболеваниями</t>
  </si>
  <si>
    <t>0125382</t>
  </si>
  <si>
    <t>0126301</t>
  </si>
  <si>
    <t>Организация оказания медицинской помощи на территории Пермского края муниципальными учреждениями</t>
  </si>
  <si>
    <t>0126302</t>
  </si>
  <si>
    <t>Организация обеспечения донорской кровью и ее компонентами муниципальных учреждений здравоохранения</t>
  </si>
  <si>
    <t>0126303</t>
  </si>
  <si>
    <t>Обеспечение полномочий по оплате проезда пациентов, проживающих в городе Перми,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</t>
  </si>
  <si>
    <t>0126501</t>
  </si>
  <si>
    <t>Межбюджетные трансферты бюджетам территориальных фондов обязательного медицинского страхования в рамках базовой программы обязательного медицинского страхования</t>
  </si>
  <si>
    <t>0126502</t>
  </si>
  <si>
    <t>0132001</t>
  </si>
  <si>
    <t>Приведение в нормативное состояние учреждений здравоохранения</t>
  </si>
  <si>
    <t>0132002</t>
  </si>
  <si>
    <t>Мероприятия по проведению работ, направленных на улучшение состояния имущества государственного учреждения здравоохранения</t>
  </si>
  <si>
    <t>0136406</t>
  </si>
  <si>
    <t>Приведение в нормативное состояние муниципальных учреждений Пермского края в сфере здравоохранения</t>
  </si>
  <si>
    <t>0136502</t>
  </si>
  <si>
    <t>0140000</t>
  </si>
  <si>
    <t>Подпрограмма "Охрана здоровья матери и ребенка" государственной программы Пермского края "Развитие здравоохранения"</t>
  </si>
  <si>
    <t>0140011</t>
  </si>
  <si>
    <t>0142001</t>
  </si>
  <si>
    <t>Закупка оборудования и расходных материалов для неонатального и аудиологического скрининга</t>
  </si>
  <si>
    <t>0142002</t>
  </si>
  <si>
    <t>Мероприятия, направленные на проведение пренатальной (дородовой) диагностики нарушений развития ребенка</t>
  </si>
  <si>
    <t>0145073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</si>
  <si>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</si>
  <si>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0145079</t>
  </si>
  <si>
    <t>Обеспечение мероприятий, направленных на проведение пренатальной (дородовой) диагностики нарушений развития ребенка</t>
  </si>
  <si>
    <t>0152001</t>
  </si>
  <si>
    <t>Организация оказания медицинской помощи в противотуберкулезных санаториях для детей и взрослых</t>
  </si>
  <si>
    <t>0152002</t>
  </si>
  <si>
    <t>Долечивание (реабилитация) больных после стационарного лечения</t>
  </si>
  <si>
    <t>0152004</t>
  </si>
  <si>
    <t>Организация оказания медицинской помощи в санаториях</t>
  </si>
  <si>
    <t>0156304</t>
  </si>
  <si>
    <t>Организация медицинской помощи в детских санаториях ревматологического и пульмонологического профиля</t>
  </si>
  <si>
    <t>0160000</t>
  </si>
  <si>
    <t>Подпрограмма "Оказание паллиативной помощи, в том числе детям" государственной программы Пермского края "Развитие здравоохранения"</t>
  </si>
  <si>
    <t>0162001</t>
  </si>
  <si>
    <t>Организация оказания паллиативной медицинской помощи, в том числе детям, государственными учреждениями</t>
  </si>
  <si>
    <t>0166305</t>
  </si>
  <si>
    <t>0180000</t>
  </si>
  <si>
    <t>Подпрограмма "Кадровое обеспечение системы здравоохранения Пермского края" государственной программы Пермского края "Развитие здравоохранения"</t>
  </si>
  <si>
    <t>0182001</t>
  </si>
  <si>
    <t>Привлечение и закрепление медицинских кадров</t>
  </si>
  <si>
    <t>0185136</t>
  </si>
  <si>
    <t>Осуществление единовременных выплат медицинским работникам</t>
  </si>
  <si>
    <t>0186414</t>
  </si>
  <si>
    <t>0190000</t>
  </si>
  <si>
    <t>Подпрограмма "Обеспечение реализации государственной программы" государственной программы Пермского края "Развитие здравоохранения"</t>
  </si>
  <si>
    <t>0190009</t>
  </si>
  <si>
    <t>0190011</t>
  </si>
  <si>
    <t>0190012</t>
  </si>
  <si>
    <t>0192001</t>
  </si>
  <si>
    <t>0192002</t>
  </si>
  <si>
    <t>0192003</t>
  </si>
  <si>
    <t>Мероприятия по проведению XXI конгресса хирургов-гепатологов стран СНГ</t>
  </si>
  <si>
    <t>0192004</t>
  </si>
  <si>
    <t>Мероприятия по формированию независимой оценки качества работы государственных (муниципальных) учреждений, оказывающих услуги в сфере здравоохранения</t>
  </si>
  <si>
    <t>01959Б0</t>
  </si>
  <si>
    <t>Осуществление переданных полномочий Российской Федерации в сфере охраны здоровья граждан</t>
  </si>
  <si>
    <t>0312002</t>
  </si>
  <si>
    <t>Предоставление мер социальной поддержки отдельным категориям граждан, работающим в государственных учреждениях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</si>
  <si>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0312009</t>
  </si>
  <si>
    <t>Обеспечение работников государственных учреждений бюджетной сферы Пермского края путевками на санаторно-курортное лечение и оздоровление</t>
  </si>
  <si>
    <t>0400000</t>
  </si>
  <si>
    <t>Государственная программа Пермского края "Доступная среда. Реабилитация и создание условий для социальной интеграции инвалидов Пермского края"</t>
  </si>
  <si>
    <t>0410000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</si>
  <si>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</si>
  <si>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0412002</t>
  </si>
  <si>
    <t>Повышение  уровня  доступности  приоритетных объектов и услуг в приоритетных сферах жизнедеятельности инвалидов</t>
  </si>
  <si>
    <t>0415027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</si>
  <si>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</si>
  <si>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0530000</t>
  </si>
  <si>
    <t>0532001</t>
  </si>
  <si>
    <t>Реализация проекта оказания паллиативной помощи детям с неизлечимыми заболеваниями</t>
  </si>
  <si>
    <t>0532002</t>
  </si>
  <si>
    <t>Мероприятия по формированию в учреждениях здравоохранения среды, дружественной к детям и подросткам</t>
  </si>
  <si>
    <t>0532003</t>
  </si>
  <si>
    <t>Реализация проектов по формированию ценностей здорового образа жизни, профилактике ранней беременности и абортов у несовершеннолетних, отказов от новорожденных</t>
  </si>
  <si>
    <t>0820000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</si>
  <si>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края" государственной программы Пермского края "Обеспечение общественной безопасности Пермского края"</t>
  </si>
  <si>
    <t>0822001</t>
  </si>
  <si>
    <t>Сокращение спроса на наркотики</t>
  </si>
  <si>
    <t>0822002</t>
  </si>
  <si>
    <t>Сокращение предложения наркотиков</t>
  </si>
  <si>
    <t>9202146</t>
  </si>
  <si>
    <t>Услуги магнитно-резонансной томографии</t>
  </si>
  <si>
    <t>821</t>
  </si>
  <si>
    <t>Министерство информационного развития и связи Пермского края</t>
  </si>
  <si>
    <t>1800000</t>
  </si>
  <si>
    <t>Государственная программа Пермского края "Развитие информационного общества"</t>
  </si>
  <si>
    <t>1810000</t>
  </si>
  <si>
    <t>Подпрограмма "Развитие инфраструктуры и сервисов электронного правительства Пермского края" государственной программы Пермского края "Развитие информационного общества"</t>
  </si>
  <si>
    <t>1810013</t>
  </si>
  <si>
    <t>1812001</t>
  </si>
  <si>
    <t>Ведомственная целевая программа "Развитие информационного общества в Пермском крае на 2013-2014 годы"</t>
  </si>
  <si>
    <t>1812004</t>
  </si>
  <si>
    <t>Перевод государственных и типовых муниципальных услуг в электронный вид, развитие региональной системы межведомственного электронного взаимодействия, методологическая поддержка и популяризация электронного правительства, развитие автоматизированной информационной системы многофункционального центра предоставления государственных и муниципальных услуг</t>
  </si>
  <si>
    <t>1815028</t>
  </si>
  <si>
    <t>1820000</t>
  </si>
  <si>
    <t>Подпрограмма "Развитие системы подготовки специалистов отрасли информационно-телекоммуникационных технологий в Пермском крае" государственной программы Пермского края "Развитие информационного общества"</t>
  </si>
  <si>
    <t>1820013</t>
  </si>
  <si>
    <t>1830000</t>
  </si>
  <si>
    <t>Подпрограмма "Обеспечение информационной безопасности детей в Пермском крае" государственной программы Пермского края "Развитие информационного общества"</t>
  </si>
  <si>
    <t>1830013</t>
  </si>
  <si>
    <t>1840000</t>
  </si>
  <si>
    <t>Подпрограмма "Повышение открытости деятельности органов государственной власти, государственных органов Пермского края, органов местного самоуправления муниципальных образований Пермского края и создание условий для активного участия жителей Пермского края в реализации социально-экономической политики в Пермском крае" государственной программы Пермского края "Развитие информационного общества"</t>
  </si>
  <si>
    <t>1840013</t>
  </si>
  <si>
    <t>1850000</t>
  </si>
  <si>
    <t>Подпрограмма "Формирование и развитие инновационного высокотехнологичного кластера отрасли информационно-телекоммуникационных технологий в Пермском крае" государственной программы Пермского края "Развитие информационного общества"</t>
  </si>
  <si>
    <t>1850013</t>
  </si>
  <si>
    <t>1860000</t>
  </si>
  <si>
    <t>Подпрограмма "Развитие сети многофункциональных центров предоставления государственных и муниципальных услуг в Пермском крае, организация предоставления государственных и муниципальных услуг по принципу "одного окна" государственной программы Пермского края "Развитие информационного общества"</t>
  </si>
  <si>
    <t>1862201</t>
  </si>
  <si>
    <t>Предоставление услуги по организации централизованного предоставления государственных услуг на территории Пермского края по принципу "одного окна"</t>
  </si>
  <si>
    <t>1865028</t>
  </si>
  <si>
    <t>1865392</t>
  </si>
  <si>
    <t>Создание и развитие сети многофункциональных центров предоставления государственных и муниципальных услуг</t>
  </si>
  <si>
    <t>1866226</t>
  </si>
  <si>
    <t>Развитие и внедрение автоматизированной информационной системы в многофункциональных центрах предоставления государственных и муниципальных услуг на территории Пермского края</t>
  </si>
  <si>
    <t>1870000</t>
  </si>
  <si>
    <t>Подпрограмма "Обеспечение реализации государственной программы Пермского края "Развитие информационного общества" государственной программы Пермского края "Развитие информационного общества"</t>
  </si>
  <si>
    <t>1870009</t>
  </si>
  <si>
    <t>825</t>
  </si>
  <si>
    <t>Министерство культуры, молодежной политики и массовых коммуникаций Пермского края</t>
  </si>
  <si>
    <t>0230000</t>
  </si>
  <si>
    <t>Подпрограмма "Дополнительное образование и воспитание детей" государственной программы Пермского края "Развитие образования и науки"</t>
  </si>
  <si>
    <t>0232001</t>
  </si>
  <si>
    <t>Предоставление государственной услуги по дополнительному образованию детей в организациях неспортивной направленности</t>
  </si>
  <si>
    <t>0250000</t>
  </si>
  <si>
    <t>Подпрограмма "Высшее образование и наука" государственной программы Пермского края "Развитие образования и науки"</t>
  </si>
  <si>
    <t>0252003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</si>
  <si>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</si>
  <si>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0256601</t>
  </si>
  <si>
    <t>0412003</t>
  </si>
  <si>
    <t>Информационные  и  просветительские мероприятия, направленные на преодоление социальной разобщенности в обществе и формирование позитивного отношения к  обеспечению доступной  среды жизнедеятельности для инвалидов с учетом их особых потребностей и других маломобильных групп населения</t>
  </si>
  <si>
    <t>0420000</t>
  </si>
  <si>
    <t>Подпрограмма "Совершенствование механизма предоставления услуг в сфере реабилитации и социальной интеграции инвалидов Пермского края"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</si>
  <si>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0422001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</si>
  <si>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</si>
  <si>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0520000</t>
  </si>
  <si>
    <t>Подпрограмма "Поддержка материнства и детства. Формирование среды, дружественной к семье и детям" государственной программы Пермского края "Семья и дети Пермского края"</t>
  </si>
  <si>
    <t>0522001</t>
  </si>
  <si>
    <t>Проведение краевого семейного форума, организация и проведение мероприятий с семьями и детьми</t>
  </si>
  <si>
    <t>0522002</t>
  </si>
  <si>
    <t>Поддержка семейных инициатив и общественно значимых проектов в сфере семейной политики</t>
  </si>
  <si>
    <t>0540000</t>
  </si>
  <si>
    <t>0542001</t>
  </si>
  <si>
    <t>Мероприятия по поддержке одаренных детей</t>
  </si>
  <si>
    <t>0542002</t>
  </si>
  <si>
    <t>Формирование ответственного родительства</t>
  </si>
  <si>
    <t>0552003</t>
  </si>
  <si>
    <t>Мероприятия с детьми, нуждающимися в особой заботе государства и специалистами, работающими с такими детьми</t>
  </si>
  <si>
    <t>0557034</t>
  </si>
  <si>
    <t>Меры по социальной поддержке детей-сирот и детей,  оставшихся без попечения родителей</t>
  </si>
  <si>
    <t>0560000</t>
  </si>
  <si>
    <t>Подпрограмма "Дети - участники реализации региональной политики в сфере защиты прав детей" государственной программы Пермского края "Семья и дети Пермского края"</t>
  </si>
  <si>
    <t>0562002</t>
  </si>
  <si>
    <t>Организация и проведение добровольческого форума</t>
  </si>
  <si>
    <t>0562003</t>
  </si>
  <si>
    <t>Создание и поддержка детских общественных объединений</t>
  </si>
  <si>
    <t>0610000</t>
  </si>
  <si>
    <t>Подпрограмма "Развитие искусства и культуры Пермского края" государственной программы Пермского края "Культура Пермского края"</t>
  </si>
  <si>
    <t>0612001</t>
  </si>
  <si>
    <t>Сохранение и развитие  профессионального искусства</t>
  </si>
  <si>
    <t>0612002</t>
  </si>
  <si>
    <t>Сохранение и развитие кинематографии</t>
  </si>
  <si>
    <t>0612003</t>
  </si>
  <si>
    <t>Сохранение и развитие традиционной народной культуры, нематериального культурного наследия народов Пермского края</t>
  </si>
  <si>
    <t>0612004</t>
  </si>
  <si>
    <t>Поддержка творческих инициатив населения,  а также выдающихся деятелей, организаций в сфере культуры, творческих союзов</t>
  </si>
  <si>
    <t>0612005</t>
  </si>
  <si>
    <t>Организация и проведение значимых мероприятий в сфере искусства и культуры</t>
  </si>
  <si>
    <t>0612006</t>
  </si>
  <si>
    <t>Сохранение и развитие библиотечного дела</t>
  </si>
  <si>
    <t>0612007</t>
  </si>
  <si>
    <t>Сохранение, пополнение, популяризация музейного фонда и развитие музеев</t>
  </si>
  <si>
    <t>0615014</t>
  </si>
  <si>
    <t>0615146</t>
  </si>
  <si>
    <t>0615147</t>
  </si>
  <si>
    <t>Государственная поддержка муниципальных учреждений культуры, находящихся на территориях сельских поселений</t>
  </si>
  <si>
    <t>0615148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</si>
  <si>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</si>
  <si>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0615151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</si>
  <si>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</si>
  <si>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0615190</t>
  </si>
  <si>
    <t>Государственная поддержка (грант) комплексного развития региональных и муниципальных учреждений культуры</t>
  </si>
  <si>
    <t>0616204</t>
  </si>
  <si>
    <t>Предоставление грантов муниципальным театрам Пермского края</t>
  </si>
  <si>
    <t>0616408</t>
  </si>
  <si>
    <t>Этно-ландшафтный фестиваль "Зов Пармы"</t>
  </si>
  <si>
    <t>0617036</t>
  </si>
  <si>
    <t>Денежная премия в связи с присвоением звания "Лауреат премии Пермского края в сфере культуры и искусства"</t>
  </si>
  <si>
    <t>0617037</t>
  </si>
  <si>
    <t>Денежное вознаграждение удостоенным почетного звания "Народный мастер Пермского края"</t>
  </si>
  <si>
    <t>0617039</t>
  </si>
  <si>
    <t>Награждение почетной грамотой Министерства культуры, молодежной политики и массовых коммуникаций Пермского края</t>
  </si>
  <si>
    <t>0620000</t>
  </si>
  <si>
    <t>Подпрограмма "Развитие системы художественного образования Пермского края" государственной программы Пермского края "Культура Пермского края"</t>
  </si>
  <si>
    <t>0622001</t>
  </si>
  <si>
    <t>Развитие системы художественного образования</t>
  </si>
  <si>
    <t>0622002</t>
  </si>
  <si>
    <t>Стипендиальное обеспечение и дополнительные  формы материальной поддержки обучающихся в государственных  профессиональных образовательных организациях</t>
  </si>
  <si>
    <t>0625014</t>
  </si>
  <si>
    <t>0626206</t>
  </si>
  <si>
    <t>Приобретение музыкальных инструментов и оборудования для муниципальных образовательных учреждений (организаций) дополнительного образования детей сферы искусства и культуры Пермского края</t>
  </si>
  <si>
    <t>0627040</t>
  </si>
  <si>
    <t>Дополнительные меры  социальной поддержки отдельных категорий лиц, которым присуждены ученые степени кандидата и  доктора наук, работающих в профессиональных образовательных организациях Пермского края</t>
  </si>
  <si>
    <t>0630000</t>
  </si>
  <si>
    <t>Подпрограмма "Молодежная политика" государственной программы Пермского края "Культура Пермского края"</t>
  </si>
  <si>
    <t>0632001</t>
  </si>
  <si>
    <t>Развитие молодежной политики в Пермском крае</t>
  </si>
  <si>
    <t>0637041</t>
  </si>
  <si>
    <t>0640000</t>
  </si>
  <si>
    <t>Подпрограмма "Государственная охрана, сохранение, использование и популяризация объектов культурного наследия Пермского края" государственной программы Пермского края "Культура Пермского края"</t>
  </si>
  <si>
    <t>0642001</t>
  </si>
  <si>
    <t>Государственная охрана, сохранение, использование и популяризация объектов культурного наследия Пермского края</t>
  </si>
  <si>
    <t>0652001</t>
  </si>
  <si>
    <t>Приведение в нормативное состояние учреждений культуры</t>
  </si>
  <si>
    <t>0656207</t>
  </si>
  <si>
    <t>Модернизация материально-технической базы и информатизация общедоступных библиотек муниципальных образований Пермского края</t>
  </si>
  <si>
    <t>0670000</t>
  </si>
  <si>
    <t>Подпрограмма "Создание условий для реализации государственной программы" государственной программы Пермского края "Культура Пермского края"</t>
  </si>
  <si>
    <t>0670009</t>
  </si>
  <si>
    <t>0672001</t>
  </si>
  <si>
    <t>Формирование медийной среды в сфере культуры, искусства и молодежной политики</t>
  </si>
  <si>
    <t>0675950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</si>
  <si>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</si>
  <si>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0700000</t>
  </si>
  <si>
    <t>Государственная программа Пермского края "Развитие физической культуры и спорта"</t>
  </si>
  <si>
    <t>0710000</t>
  </si>
  <si>
    <t>Подпрограмма "Развитие физической культуры и массового спорта" государственной программы Пермского края "Развитие физической культуры и спорта"</t>
  </si>
  <si>
    <t>0712005</t>
  </si>
  <si>
    <t>Мероприятия по организации и проведению Эстафеты олимпийского огня на территории Пермского края</t>
  </si>
  <si>
    <t>0812001</t>
  </si>
  <si>
    <t>Профилактика  совершения преступлений  в  общественных местах и иных местах массового пребывания граждан</t>
  </si>
  <si>
    <t>2112002</t>
  </si>
  <si>
    <t>Развитие традиционных национальных видов искусства</t>
  </si>
  <si>
    <t>830</t>
  </si>
  <si>
    <t>Министерство образования и науки Пермского края</t>
  </si>
  <si>
    <t>0210000</t>
  </si>
  <si>
    <t>Подпрограмма "Дошкольное образование" государственной программы Пермского края "Развитие образования и науки"</t>
  </si>
  <si>
    <t>0212001</t>
  </si>
  <si>
    <t>Предоставление дошкольного образования негосударственными организациями, имеющими государственную аккредитацию, за счет субсидий из краевого бюджета на возмещение затрат</t>
  </si>
  <si>
    <t>0212002</t>
  </si>
  <si>
    <t>Мероприятия, обеспечивающие функционирование и развитие дошкольного образования</t>
  </si>
  <si>
    <t>0215059</t>
  </si>
  <si>
    <t>Модернизация региональных систем дошкольного образования</t>
  </si>
  <si>
    <t>0216306</t>
  </si>
  <si>
    <t>Обеспечение воспитания и обучения детей-инвалидов в дошкольных образовательных организациях и на дому</t>
  </si>
  <si>
    <t>0216330</t>
  </si>
  <si>
    <t>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</t>
  </si>
  <si>
    <t>0216405</t>
  </si>
  <si>
    <t>Внедрение федеральных государственных образовательных стандартов дошкольного образования</t>
  </si>
  <si>
    <t>0220000</t>
  </si>
  <si>
    <t>Подпрограмма "Общее образование" государственной программы Пермского края "Развитие образования и науки"</t>
  </si>
  <si>
    <t>0220011</t>
  </si>
  <si>
    <t>0220012</t>
  </si>
  <si>
    <t>0222001</t>
  </si>
  <si>
    <t>Предоставление начального общего, среднего общего образования негосударственными организациями, имеющими государственную аккредитацию, за счет субсидий из краевого бюджета на возмещение затрат</t>
  </si>
  <si>
    <t>0222002</t>
  </si>
  <si>
    <t>Предоставление государственных гарантий на получение общего и дополнительного образования военно-патриотической направленности в государственных образовательных организациях</t>
  </si>
  <si>
    <t>0222003</t>
  </si>
  <si>
    <t>Предоставление общего образования по образовательным программам дошкольного, начального общего, основного общего, среднего общего образования по адаптированным образовательным программам в государственных специальных (коррекционных) образовательных организациях</t>
  </si>
  <si>
    <t>0222004</t>
  </si>
  <si>
    <t>Организация дистанционного образования детей-инвалидов на дому</t>
  </si>
  <si>
    <t>0222005</t>
  </si>
  <si>
    <t>Мероприятия, обеспечивающие функционирование и развитие общего образования</t>
  </si>
  <si>
    <t>0222006</t>
  </si>
  <si>
    <t>Мероприятия, обеспечивающие повышение доступности и качества общего образования</t>
  </si>
  <si>
    <t>0222007</t>
  </si>
  <si>
    <t>Выплата ежемесячного денежного вознаграждения за классное руководство в государственных образовательных организациях Пермского края</t>
  </si>
  <si>
    <t>0222009</t>
  </si>
  <si>
    <t>Предоставление основного общего, среднего общего, профессионального образования и профессионального обучения по основным общеобразовательным программам и основным профессиональным образовательным программам, а также реализация специальных (коррекционных) образовательных программ в государственных специальных организациях для детей и подростков с девиантным (общественно опасным) поведением</t>
  </si>
  <si>
    <t>0222010</t>
  </si>
  <si>
    <t>Субсидия на предоставление государственной услуги по организации предоставления общедоступного и бесплатного начального общего, основного общего, среднего общего образования</t>
  </si>
  <si>
    <t>0225026</t>
  </si>
  <si>
    <t>0225027</t>
  </si>
  <si>
    <t>Реализация мероприятий государственной программы Российской Федерации "Доступная среда" на 2011-2015 годы</t>
  </si>
  <si>
    <t>0225088</t>
  </si>
  <si>
    <t>Поощрение лучших учителей</t>
  </si>
  <si>
    <t>0225801</t>
  </si>
  <si>
    <t>Субсидии на модернизацию региональных систем общего образования</t>
  </si>
  <si>
    <t>0226307</t>
  </si>
  <si>
    <t>Предоставление государственных гарантий на получение общедоступного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</t>
  </si>
  <si>
    <t>0226308</t>
  </si>
  <si>
    <t>Предоставление общего образования по основным и адаптированным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</si>
  <si>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0226309</t>
  </si>
  <si>
    <t>Стипендиальное обеспечение обучающихся в 10-х и 11-х классах общеобразовательных организаций</t>
  </si>
  <si>
    <t>0226310</t>
  </si>
  <si>
    <t>Выплата ежемесячного денежного вознаграждения за классное руководство в муниципальных образовательных организациях Пермского края</t>
  </si>
  <si>
    <t>0232002</t>
  </si>
  <si>
    <t>Мероприятия, обеспечивающие функционирование и развитие дополнительного образования</t>
  </si>
  <si>
    <t>0232003</t>
  </si>
  <si>
    <t>Мероприятия, обеспечивающие повышение доступности и качества дополнительного образования</t>
  </si>
  <si>
    <t>0240000</t>
  </si>
  <si>
    <t>Подпрограмма "Профессиональное образование" государственной программы Пермского края "Развитие образования и науки"</t>
  </si>
  <si>
    <t>0242001</t>
  </si>
  <si>
    <t>Предоставление государственной услуги по предоставлению профессионального образования</t>
  </si>
  <si>
    <t>0242002</t>
  </si>
  <si>
    <t>Предоставление государственной услуги по проведению воспитательной работы среди проживающих в общежитиях Пермского края, которым предоставлены жилые помещения в общежитиях на период обучения в государственных профессиональных образовательных организациях Пермского края</t>
  </si>
  <si>
    <t>0242003</t>
  </si>
  <si>
    <t>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</t>
  </si>
  <si>
    <t>0242004</t>
  </si>
  <si>
    <t>Предоставление государственной услуги по профессиональной ориентации и психологической поддержке населения</t>
  </si>
  <si>
    <t>0242005</t>
  </si>
  <si>
    <t>Мероприятия, обеспечивающие функционирование и развитие профессионального образования</t>
  </si>
  <si>
    <t>0242006</t>
  </si>
  <si>
    <t>Мероприятия, обеспечивающие повышение доступности и качества профессионального образования</t>
  </si>
  <si>
    <t>0243893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</si>
  <si>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</si>
  <si>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0245026</t>
  </si>
  <si>
    <t>Финансовое обеспечение мероприятий федеральной целевой программы развития образования на 2011-2015 годы</t>
  </si>
  <si>
    <t>0252001</t>
  </si>
  <si>
    <t>Развитие международной интеграции науки, повышение уровня научных исследований и разработок</t>
  </si>
  <si>
    <t>0252002</t>
  </si>
  <si>
    <t>Поддержка талантливой молодежи в образовательных организациях высшего образования Пермского края</t>
  </si>
  <si>
    <t>0257001</t>
  </si>
  <si>
    <t>0257002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</si>
  <si>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</si>
  <si>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0257003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</si>
  <si>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</si>
  <si>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0257004</t>
  </si>
  <si>
    <t>Премии Пермского края в области науки</t>
  </si>
  <si>
    <t>0257005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</si>
  <si>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</si>
  <si>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0257006</t>
  </si>
  <si>
    <t>Дополнительные стипендии для студентов государственных образовательных организаций высшего образования Пермского края</t>
  </si>
  <si>
    <t>0260000</t>
  </si>
  <si>
    <t>Подпрограмма "Кадровая политика" государственной программы Пермского края "Развитие образования и науки"</t>
  </si>
  <si>
    <t>0262001</t>
  </si>
  <si>
    <t>Предоставление государственной услуги по организации предоставления дополнительного профессионального образования по повышению квалификации работников</t>
  </si>
  <si>
    <t>0262002</t>
  </si>
  <si>
    <t>Мероприятия, обеспечивающие кадровую политику в сфере образования</t>
  </si>
  <si>
    <t>0265802</t>
  </si>
  <si>
    <t>Возмещение части затрат в связи с предоставлением учителям общеобразовательных учреждений ипотечного кредита (займа)</t>
  </si>
  <si>
    <t>0266311</t>
  </si>
  <si>
    <t>Предоставление социальных гарантий и льгот педагогическим работникам дошкольных и общеобразовательных организаций</t>
  </si>
  <si>
    <t>0266312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</si>
  <si>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</si>
  <si>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0266401</t>
  </si>
  <si>
    <t>Реализация мероприятий по стимулированию педагогических работников по результатам обучения школьников</t>
  </si>
  <si>
    <t>0266402</t>
  </si>
  <si>
    <t>Реализация проекта "Мобильный учитель"</t>
  </si>
  <si>
    <t>0266404</t>
  </si>
  <si>
    <t>Улучшение жилищных условий молодых учителей</t>
  </si>
  <si>
    <t>0267007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</si>
  <si>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образовательных организациях Пермского края</t>
  </si>
  <si>
    <t>0270000</t>
  </si>
  <si>
    <t>Подпрограмма "Приведение в нормативное состояние" государственной программы Пермского края "Развитие образования и науки"</t>
  </si>
  <si>
    <t>0272001</t>
  </si>
  <si>
    <t>Мероприятия по приведению образовательных организаций в нормативное состояние</t>
  </si>
  <si>
    <t>0272002</t>
  </si>
  <si>
    <t>Формирование доступной среды профессионального образования для детей-инвалидов и лиц с ограниченными возможностями здоровья</t>
  </si>
  <si>
    <t>0274200</t>
  </si>
  <si>
    <t>0282002</t>
  </si>
  <si>
    <t>Прочие мероприятия, обеспечивающие функционирование и развитие образования</t>
  </si>
  <si>
    <t>0282003</t>
  </si>
  <si>
    <t>Прочие мероприятия в области образования</t>
  </si>
  <si>
    <t>0312001</t>
  </si>
  <si>
    <t>Предоставление мер социальной поддержки педагогическим работникам образовательных государственных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</si>
  <si>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0312006</t>
  </si>
  <si>
    <t>Предоставление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образовательных организаций, студентов государственных образовательных организаций высшего профессионального образования железнодорожным транспортом общего пользования в пригородном сообщении на территории Пермского края</t>
  </si>
  <si>
    <t>0422003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</si>
  <si>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</si>
  <si>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0510000</t>
  </si>
  <si>
    <t>Подпрограмма "Государственная социальная поддержка семей и детей" государственной программы Пермского края "Семья и дети Пермского края"</t>
  </si>
  <si>
    <t>0516316</t>
  </si>
  <si>
    <t>Предоставление выплаты компенсации части  родительской  платы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и  администрирование выплат</t>
  </si>
  <si>
    <t>0516317</t>
  </si>
  <si>
    <t>Предоставление мер социальной поддержки учащимся из многодетных малоимущих семей</t>
  </si>
  <si>
    <t>0516318</t>
  </si>
  <si>
    <t>Предоставление мер социальной поддержки учащимся из малоимущих семей</t>
  </si>
  <si>
    <t>0542003</t>
  </si>
  <si>
    <t>Приобретение оборудования и инвентаря (спортивного, учебного, медицинского и др.) для образовательных учреждений (общеобразовательных, специальных), работающих по программам инклюзивного образования</t>
  </si>
  <si>
    <t>0562004</t>
  </si>
  <si>
    <t>Поддержка программ профильных лагерей</t>
  </si>
  <si>
    <t>0570000</t>
  </si>
  <si>
    <t>Подпрограмма "Развитие системы отдыха и оздоровления детей" государственной программы Пермского края "Семья и дети Пермского края"</t>
  </si>
  <si>
    <t>0572003</t>
  </si>
  <si>
    <t>Мероприятия по организации оздоровления и отдыха детей</t>
  </si>
  <si>
    <t>0580000</t>
  </si>
  <si>
    <t>Подпрограмма "Профилактика, социализация и реабилитация несовершеннолетних, находящихся в конфликте с законом" государственной программы Пермского края "Семья и дети Пермского края"</t>
  </si>
  <si>
    <t>0582002</t>
  </si>
  <si>
    <t>Профилактика школьного насилия</t>
  </si>
  <si>
    <t>0840000</t>
  </si>
  <si>
    <t>Подпрограмма "Совершенствование гражданской обороны на территории Пермского края" государственной программы Пермского края "Обеспечение общественной безопасности Пермского края"</t>
  </si>
  <si>
    <t>0842001</t>
  </si>
  <si>
    <t>Мероприятия  по  гражданской обороне  по подготовке населения и организаций к действиям в чрезвычайной ситуации в  мирное и военное время</t>
  </si>
  <si>
    <t>2016424</t>
  </si>
  <si>
    <t>Приобретение одежды обучающимся детям граждан Украины, прибывшим на территорию Пермского края и проживающим в пунктах временного проживания за счет средств резервного фонда Правительства Пермского края</t>
  </si>
  <si>
    <t>2112001</t>
  </si>
  <si>
    <t>Развитие национального образования</t>
  </si>
  <si>
    <t>832</t>
  </si>
  <si>
    <t>Министерство промышленности, предпринимательства и торговли Пермского края</t>
  </si>
  <si>
    <t>0900000</t>
  </si>
  <si>
    <t>Государственная программа Пермского края "Экономическое развитие и инновационная экономика"</t>
  </si>
  <si>
    <t>0910000</t>
  </si>
  <si>
    <t>Подпрограмма "Инновационная экономика" государственной программы Пермского края "Экономическое развитие и инновационная экономика"</t>
  </si>
  <si>
    <t>0912002</t>
  </si>
  <si>
    <t>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</t>
  </si>
  <si>
    <t>0915063</t>
  </si>
  <si>
    <t>Мероприятия, предусмотренные программами развития пилотных инновационных территориальных кластеров</t>
  </si>
  <si>
    <t>0930000</t>
  </si>
  <si>
    <t>Подпрограмма "Развитие промышленности Пермского края и повышение ее конкурентоспособности" государственной программы Пермского края "Экономическое развитие и инновационная экономика"</t>
  </si>
  <si>
    <t>0932001</t>
  </si>
  <si>
    <t>Проведение информационных и выставочных мероприятий</t>
  </si>
  <si>
    <t>0940000</t>
  </si>
  <si>
    <t>Подпрограмма "Развитие малого и среднего предпринимательства в Пермском крае" государственной программы Пермского края "Экономическое развитие и инновационная экономика"</t>
  </si>
  <si>
    <t>0942001</t>
  </si>
  <si>
    <t>Повышение доступности финансово-кредитного ресурса для субъектов малого и среднего предпринимательства</t>
  </si>
  <si>
    <t>0942002</t>
  </si>
  <si>
    <t>Создание комфортных условий для организации и ведения бизнеса</t>
  </si>
  <si>
    <t>0942003</t>
  </si>
  <si>
    <t>Повышение предпринимательской активности</t>
  </si>
  <si>
    <t>0945063</t>
  </si>
  <si>
    <t>0945064</t>
  </si>
  <si>
    <t>Государственная поддержка малого и среднего предпринимательства, включая крестьянские (фермерские) хозяйства</t>
  </si>
  <si>
    <t>0946208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</si>
  <si>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</si>
  <si>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0950000</t>
  </si>
  <si>
    <t>Подпрограмма "Развитие внутреннего потребительского рынка" государственной программы Пермского края "Экономическое развитие и инновационная экономика"</t>
  </si>
  <si>
    <t>0952001</t>
  </si>
  <si>
    <t>Создание условий для повышения качества и конкурентоспособности товаров и услуг на потребительском рынке Пермского края</t>
  </si>
  <si>
    <t>0960000</t>
  </si>
  <si>
    <t>Подпрограмма "Обеспечение реализации государственной программы" государственной программы Пермского края "Экономическое развитие и инновационная экономика"</t>
  </si>
  <si>
    <t>0960009</t>
  </si>
  <si>
    <t>0960012</t>
  </si>
  <si>
    <t>0960013</t>
  </si>
  <si>
    <t>1140000</t>
  </si>
  <si>
    <t>Подпрограмма "Улучшение условий и охраны труда, социальное партнерство в сфере занятости населения" государственной программы Пермского края "Содействие занятости населения"</t>
  </si>
  <si>
    <t>1142001</t>
  </si>
  <si>
    <t>Улучшение условий и охраны труда,  направленных на сохранение жизни и здоровья работников в процессе трудовой деятельности</t>
  </si>
  <si>
    <t>1142002</t>
  </si>
  <si>
    <t>Развитие системы социального партнерства в Пермском крае</t>
  </si>
  <si>
    <t>833</t>
  </si>
  <si>
    <t>Министерство по регулированию контрактной системы в сфере закупок Пермского края</t>
  </si>
  <si>
    <t>834</t>
  </si>
  <si>
    <t>Государственная ветеринарная инспекция Пермского края</t>
  </si>
  <si>
    <t>1000000</t>
  </si>
  <si>
    <t>Государственная программа Пермского края "Развитие сельского хозяйства и устойчивое развитие сельских территорий в Пермском крае"</t>
  </si>
  <si>
    <t>1060000</t>
  </si>
  <si>
    <t>Подпрограмма "Обеспечение ветеринарного благополучия на территории Пермского края" государственной программы Пермского края "Развитие сельского хозяйства и устойчивое развитие сельских территорий в Пермском крае"</t>
  </si>
  <si>
    <t>1062001</t>
  </si>
  <si>
    <t>Проведение противоэпизоотических мероприятий</t>
  </si>
  <si>
    <t>1070000</t>
  </si>
  <si>
    <t>Подпрограмма "Обеспечение реализации государственной программы" государственной программы Пермского края "Развитие сельского хозяйства и устойчивое развитие сельских территорий в Пермском крае"</t>
  </si>
  <si>
    <t>1070009</t>
  </si>
  <si>
    <t>835</t>
  </si>
  <si>
    <t>Министерство сельского хозяйства и продовольствия Пермского края</t>
  </si>
  <si>
    <t>1010000</t>
  </si>
  <si>
    <t>1012001</t>
  </si>
  <si>
    <t>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</t>
  </si>
  <si>
    <t>1012002</t>
  </si>
  <si>
    <t>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</t>
  </si>
  <si>
    <t>1015031</t>
  </si>
  <si>
    <t>Возмещение части затрат на приобретение элитных семян</t>
  </si>
  <si>
    <t>1015038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</si>
  <si>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</si>
  <si>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1015039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</si>
  <si>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</si>
  <si>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1015040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</si>
  <si>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</si>
  <si>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1015041</t>
  </si>
  <si>
    <t>Оказание несвязанной поддержки сельскохозяйственным товаропроизводителям в области растениеводства</t>
  </si>
  <si>
    <t>1020000</t>
  </si>
  <si>
    <t>Подпрограмма "Развитие подотрасли животноводства, переработки и реализации продукции животноводства"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</si>
  <si>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1022001</t>
  </si>
  <si>
    <t>Развитие приоритетных подотраслей животноводства, переработки и логистического обеспечения рынков продукции животноводства</t>
  </si>
  <si>
    <t>1022002</t>
  </si>
  <si>
    <t>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</t>
  </si>
  <si>
    <t>1025042</t>
  </si>
  <si>
    <t>Поддержка племенного животноводства</t>
  </si>
  <si>
    <t>1025043</t>
  </si>
  <si>
    <t>Возмещение части затрат сельскохозяйственным товаропроизводителям на 1 килограмм реализованного и (или) отгруженного на собственную переработку молока</t>
  </si>
  <si>
    <t>1025047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</si>
  <si>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</si>
  <si>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1025048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</si>
  <si>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</si>
  <si>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1025049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</si>
  <si>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</si>
  <si>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1025050</t>
  </si>
  <si>
    <t>Поддержка племенного крупного рогатого скота мясного направления</t>
  </si>
  <si>
    <t>1030000</t>
  </si>
  <si>
    <t>Подпрограмма "Поддержка малых форм хозяйствования" государственной программы Пермского края "Развитие сельского хозяйства и устойчивое развитие сельских территорий в Пермском крае"</t>
  </si>
  <si>
    <t>1032001</t>
  </si>
  <si>
    <t>Поддержка проектной деятельности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</t>
  </si>
  <si>
    <t>1035053</t>
  </si>
  <si>
    <t>Поддержка начинающих фермеров</t>
  </si>
  <si>
    <t>1035054</t>
  </si>
  <si>
    <t>Развитие семейных животноводческих ферм</t>
  </si>
  <si>
    <t>1035055</t>
  </si>
  <si>
    <t>Возмещение части процентной ставки по долгосрочным, среднесрочным и краткосрочным кредитам взятым малыми формами хозяйствования</t>
  </si>
  <si>
    <t>1035056</t>
  </si>
  <si>
    <t>1036209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</si>
  <si>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</si>
  <si>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1036324</t>
  </si>
  <si>
    <t>Государственная поддержка кредитования малых форм хозяйствования</t>
  </si>
  <si>
    <t>1040000</t>
  </si>
  <si>
    <t>Подпрограмма "Техническая и технологическая модернизация, инновационное развитие" государственной программы Пермского края "Развитие сельского хозяйства и устойчивое развитие сельских территорий в Пермском крае"</t>
  </si>
  <si>
    <t>1042001</t>
  </si>
  <si>
    <t>Обновление парка сельскохозяйственной техники и оборудования</t>
  </si>
  <si>
    <t>1050000</t>
  </si>
  <si>
    <t>Подпрограмма "Развитие кадрового потенциала, информационное и организационное сопровождение развития отрасли" государственной программы Пермского края "Развитие сельского хозяйства и устойчивое развитие сельских территорий в Пермском крае"</t>
  </si>
  <si>
    <t>1052001</t>
  </si>
  <si>
    <t>Развитие кадрового потенциала, информационное и организационное сопровождение деятельности сельхозтоваропроизводителей</t>
  </si>
  <si>
    <t>1057037</t>
  </si>
  <si>
    <t>Поддержка молодых специалистов, трудоустроившихся в сельскохозяйственные организации</t>
  </si>
  <si>
    <t>1070012</t>
  </si>
  <si>
    <t>1076325</t>
  </si>
  <si>
    <t>Администрирование отдельных государственных полномочий по поддержке сельскохозяйственного производства</t>
  </si>
  <si>
    <t>1080000</t>
  </si>
  <si>
    <t>Подпрограмма "Устойчивое развитие сельских территорий государственной программы Пермского края "Развитие сельского хозяйства и устойчивое развитие сельских территорий в Пермском крае"</t>
  </si>
  <si>
    <t>1085018</t>
  </si>
  <si>
    <t>Мероприятия федеральной целевой программы "Устойчивое развитие сельских территорий на 2014-2017 годы и на период до 2020 года"</t>
  </si>
  <si>
    <t>836</t>
  </si>
  <si>
    <t>Министерство экономического развития Пермского края</t>
  </si>
  <si>
    <t>840</t>
  </si>
  <si>
    <t>Министерство финансов Пермского края</t>
  </si>
  <si>
    <t>1235159</t>
  </si>
  <si>
    <t>Переселение граждан из закрытых административно-территориальных образований</t>
  </si>
  <si>
    <t>2010012</t>
  </si>
  <si>
    <t>2020000</t>
  </si>
  <si>
    <t>Подпрограмма "Повышение финансовой устойчивости местных бюджетов" государственной программы Пермского края "Управление государственными финансами и государственным долгом Пермского края"</t>
  </si>
  <si>
    <t>2020018</t>
  </si>
  <si>
    <t>2025010</t>
  </si>
  <si>
    <t>Дотации, связанные с особым режимом безопасного функционирования ЗАТО</t>
  </si>
  <si>
    <t>2026101</t>
  </si>
  <si>
    <t>Выравнивание бюджетной обеспеченности поселений из регионального фонда финансовой поддержки поселений</t>
  </si>
  <si>
    <t>2026102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</si>
  <si>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</si>
  <si>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2026103</t>
  </si>
  <si>
    <t>Выравнивание  экономического  положения муниципальных районов, городских округов</t>
  </si>
  <si>
    <t>2030000</t>
  </si>
  <si>
    <t>Подпрограмма "Управление государственным долгом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</si>
  <si>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2032001</t>
  </si>
  <si>
    <t>Обслуживание государственного долга</t>
  </si>
  <si>
    <t>700</t>
  </si>
  <si>
    <t>Обслуживание государственного (муниципального) долга</t>
  </si>
  <si>
    <t>2032002</t>
  </si>
  <si>
    <t>Исполнение обязательств по реструктурированной  задолженности Пермского края</t>
  </si>
  <si>
    <t>2040000</t>
  </si>
  <si>
    <t>Подпрограмма "Обеспечение публичности бюджета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</si>
  <si>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2040013</t>
  </si>
  <si>
    <t>2050000</t>
  </si>
  <si>
    <t>2050009</t>
  </si>
  <si>
    <t>2050013</t>
  </si>
  <si>
    <t>2050014</t>
  </si>
  <si>
    <t>Оплата привлеченных специалистов</t>
  </si>
  <si>
    <t>2052201</t>
  </si>
  <si>
    <t>Содержание архива бюджета Пермского края, бюджета Пермской области и бюджета Коми-Пермяцкого автономного округа</t>
  </si>
  <si>
    <t>2056327</t>
  </si>
  <si>
    <t>Обслуживание лицевых счетов органов государственной власти Пермского края, государственных краевых учреждений</t>
  </si>
  <si>
    <t>843</t>
  </si>
  <si>
    <t>Инспекция государственного жилищного надзора Пермского края</t>
  </si>
  <si>
    <t>1240012</t>
  </si>
  <si>
    <t>844</t>
  </si>
  <si>
    <t>Инспекция государственного технического надзора Пермского края</t>
  </si>
  <si>
    <t>0880000</t>
  </si>
  <si>
    <t>Подпрограмма "Обеспечение реализации государственной программы" государственной программы Пермского края "Обеспечение общественной безопасности Пермского края"</t>
  </si>
  <si>
    <t>0880009</t>
  </si>
  <si>
    <t>0880012</t>
  </si>
  <si>
    <t>0882001</t>
  </si>
  <si>
    <t>Выполнение функций по взаимодействию со СМИ и иными организациями и функций,    обеспечивающих  осуществление мониторинга и координации системы безопасности зданий с массовым пребыванием людей</t>
  </si>
  <si>
    <t>0882002</t>
  </si>
  <si>
    <t>Выполнение функций по государственному техническому надзору</t>
  </si>
  <si>
    <t>0882003</t>
  </si>
  <si>
    <t>Изготовление специальной продукции для инспекции Гостехнадзора</t>
  </si>
  <si>
    <t>0882004</t>
  </si>
  <si>
    <t>Обеспечение форменной одеждой государственных инженеров-инспекторов Гостехнадзора</t>
  </si>
  <si>
    <t>846</t>
  </si>
  <si>
    <t>Региональная служба по тарифам Пермского края</t>
  </si>
  <si>
    <t>1430000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</si>
  <si>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</si>
  <si>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1430009</t>
  </si>
  <si>
    <t>Обеспечение выполнения функции государственными органами</t>
  </si>
  <si>
    <t>1430013</t>
  </si>
  <si>
    <t>850</t>
  </si>
  <si>
    <t>Агентство по инвестициям и внешнеэкономическим связям Пермского края</t>
  </si>
  <si>
    <t>0920000</t>
  </si>
  <si>
    <t>Подпрограмма "Привлечение инвестиций и формирование благоприятной инвестиционной среды" государственной программы Пермского края "Экономическое развитие и инновационная экономика"</t>
  </si>
  <si>
    <t>0922001</t>
  </si>
  <si>
    <t>Продвижение Пермского края на международном и российском уровне</t>
  </si>
  <si>
    <t>0922002</t>
  </si>
  <si>
    <t>Кадровое обеспечение инвестиционного процесса и международных отношений</t>
  </si>
  <si>
    <t>855</t>
  </si>
  <si>
    <t>Министерство социального развития Пермского края</t>
  </si>
  <si>
    <t>0310012</t>
  </si>
  <si>
    <t>0310016</t>
  </si>
  <si>
    <t>Оказание финансовой поддержки бывшим работникам государственных органов</t>
  </si>
  <si>
    <t>0312007</t>
  </si>
  <si>
    <t>Предоставление гражданам субсидий на оплату жилого помещения и коммунальных услуг</t>
  </si>
  <si>
    <t>0312008</t>
  </si>
  <si>
    <t>Предоставление государственной социальной помощи</t>
  </si>
  <si>
    <t>0313009</t>
  </si>
  <si>
    <t>Социальная поддержка Героев Советского Союза, Героев Российской Федерации и полных кавалеров ордена Славы</t>
  </si>
  <si>
    <t>0315134</t>
  </si>
  <si>
    <t>0315135</t>
  </si>
  <si>
    <t>0315198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</si>
  <si>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</si>
  <si>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0315220</t>
  </si>
  <si>
    <t>Осуществление ежегодной денежной выплаты лицам, награжденным нагрудным знаком "Почетный донор России"</t>
  </si>
  <si>
    <t>0315240</t>
  </si>
  <si>
    <t>Государственное единовременное пособие и ежемесячная денежная компенсация гражданам при возникновении поствакцинальных осложнений</t>
  </si>
  <si>
    <t>0315250</t>
  </si>
  <si>
    <t>Оплата жилищно-коммунальных услуг отдельным категориям граждан</t>
  </si>
  <si>
    <t>0315280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</si>
  <si>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</si>
  <si>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0316203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</si>
  <si>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</si>
  <si>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0316314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</si>
  <si>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</si>
  <si>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0316315</t>
  </si>
  <si>
    <t>Предоставление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</si>
  <si>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0316328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</si>
  <si>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</si>
  <si>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0317008</t>
  </si>
  <si>
    <t>Ежемесячные денежные выплаты ветеранам труда</t>
  </si>
  <si>
    <t>0317009</t>
  </si>
  <si>
    <t>Ежемесячные денежные выплаты лицам, проработавшим в тылу в период Великой Отечественной войны 1941-1945 годов</t>
  </si>
  <si>
    <t>0317010</t>
  </si>
  <si>
    <t>Ежемесячные денежные выплаты пенсионерам, имеющим большой страховой стаж</t>
  </si>
  <si>
    <t>0317011</t>
  </si>
  <si>
    <t>Ежемесячные денежные выплаты реабилитированным лицам и лицам, признанным пострадавшими от политических репрессий</t>
  </si>
  <si>
    <t>0317012</t>
  </si>
  <si>
    <t>Предоставление мер социальной поддержки по оплате жилого помещения, коммунальных услуг ветеранам труда</t>
  </si>
  <si>
    <t>0317013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</si>
  <si>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</si>
  <si>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0317014</t>
  </si>
  <si>
    <t>Предоставление мер социальной поддержки по оплате жилого помещения, коммунальных услуг реабилитированным лицам и лицам, признанным пострадавшими от политических репрессий</t>
  </si>
  <si>
    <t>0317015</t>
  </si>
  <si>
    <t>Возмещение стоимости гарантированного перечня услуг по погребению и социальное пособие на погребение</t>
  </si>
  <si>
    <t>0317016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</si>
  <si>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</si>
  <si>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0317017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</si>
  <si>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</si>
  <si>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0317018</t>
  </si>
  <si>
    <t>0317019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</si>
  <si>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</si>
  <si>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0317020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</si>
  <si>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</si>
  <si>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0317021</t>
  </si>
  <si>
    <t>Ежемесячная денежная выплата отдельным категориям пенсионеров за счет средств бюджета Пермского края</t>
  </si>
  <si>
    <t>0317022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</si>
  <si>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</si>
  <si>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0317023</t>
  </si>
  <si>
    <t>Ежегодные денежные выплаты ветеранам труда Пермского края</t>
  </si>
  <si>
    <t>0317024</t>
  </si>
  <si>
    <t>Ежегодные денежные выплаты почетным гражданам Пермского края</t>
  </si>
  <si>
    <t>0317025</t>
  </si>
  <si>
    <t>Возмещение вреда в пользу Арсентьевой Л.П.</t>
  </si>
  <si>
    <t>0322001</t>
  </si>
  <si>
    <t>Предоставление государственных услуг в сфере социального обслуживания населения</t>
  </si>
  <si>
    <t>0322002</t>
  </si>
  <si>
    <t>Приведение в нормативное состояние учреждений социального обслуживания населения</t>
  </si>
  <si>
    <t>0325209</t>
  </si>
  <si>
    <t>Софинансирование социальных программ субъектов Российской Федерации, связанных с укреплением материально технической базы учреждений социального обслуживания населения и оказанием адресной социальной помощи неработающим пенсионерам</t>
  </si>
  <si>
    <t>0330000</t>
  </si>
  <si>
    <t>Подпрограмма "Обеспечение реализации государственной программы "Социальная поддержка граждан Пермского края"</t>
  </si>
  <si>
    <t>0330009</t>
  </si>
  <si>
    <t>0330010</t>
  </si>
  <si>
    <t>Обеспечение выполнения функций территориальными органами</t>
  </si>
  <si>
    <t>0330012</t>
  </si>
  <si>
    <t>0330013</t>
  </si>
  <si>
    <t>0332001</t>
  </si>
  <si>
    <t>Обеспечение предоставления гарантий социальной защиты отдельных категорий граждан</t>
  </si>
  <si>
    <t>0332002</t>
  </si>
  <si>
    <t>Предоставление услуги по обеспечению функции в организации и осуществлению деятельности по опеке и попечительству над совершеннолетними гражданами</t>
  </si>
  <si>
    <t>0340000</t>
  </si>
  <si>
    <t>Подпрограмма "Повышение качества жизни пожилых граждан Пермского края" государственной программы Пермского края "Социальная поддержка граждан Пермского края"</t>
  </si>
  <si>
    <t>0342001</t>
  </si>
  <si>
    <t>Поддержка общественной активности и трудовой занятости пожилых людей</t>
  </si>
  <si>
    <t>0342002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</si>
  <si>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</si>
  <si>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0412001</t>
  </si>
  <si>
    <t>Совершенствование нормативной правовой и организационной основы формирования доступной среды жизнедеятельности  инвалидов и других маломобильных групп населения в крае</t>
  </si>
  <si>
    <t>0422002</t>
  </si>
  <si>
    <t>Информационно-методическое и кадровое обеспечение системы реабилитации и социальной интеграции инвалидов</t>
  </si>
  <si>
    <t>0510012</t>
  </si>
  <si>
    <t>0512001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</si>
  <si>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</si>
  <si>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0512002</t>
  </si>
  <si>
    <t>Предоставление денежной компенсации на возмещение затрат, произведенных молодыми семьями и многодетными семьями на заготовку, транспортировку и  распиловку древесины,  приобретенной по договору купли-продажи лесных насаждений для собственных нужд граждан, либо приобретение пиломатериалов или дополнительного объема древесины</t>
  </si>
  <si>
    <t>0515020</t>
  </si>
  <si>
    <t>0515084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</si>
  <si>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</si>
  <si>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0515270</t>
  </si>
  <si>
    <t>Единовременное пособие беременной жене военнослужащего, проходящего военную службу по  призыву,  и ежемесячное пособие на ребенка военнослужащего, проходящего военную службу по призыву</t>
  </si>
  <si>
    <t>0515380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</si>
  <si>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 организаций  (прекращением деятельности, полномочий физическими лицами)</t>
  </si>
  <si>
    <t>0516210</t>
  </si>
  <si>
    <t>Обеспечение жильем молодых семей</t>
  </si>
  <si>
    <t>0517026</t>
  </si>
  <si>
    <t>Предоставление ежемесячного пособия на ребенка семьям, имеющим детей</t>
  </si>
  <si>
    <t>0517027</t>
  </si>
  <si>
    <t>Предоставление сертификатов на региональный материнский капитал</t>
  </si>
  <si>
    <t>0517028</t>
  </si>
  <si>
    <t>Предоставление единовременного социального пособия  на  детей в возрасте от двух до трех лет из малоимущих семей</t>
  </si>
  <si>
    <t>0517029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</si>
  <si>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</si>
  <si>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0517030</t>
  </si>
  <si>
    <t>Предоставление ежемесячной денежной выплаты в размере величины прожиточного минимума, установленной  в  Пермском крае для детей, назначаемой в случае рождения после 31  декабря 2012 года третьего ребенка или последующих детей, до  достижения ребенком возраста трех лет</t>
  </si>
  <si>
    <t>0517031</t>
  </si>
  <si>
    <t>Предоставление ежемесячных денежных выплат многодетным малоимущим семьям</t>
  </si>
  <si>
    <t>0517032</t>
  </si>
  <si>
    <t>Предоставление мер социальной поддержки по оплате коммунальных услуг по Закону Пермской области "Об охране семьи, материнства, отцовства и детства"</t>
  </si>
  <si>
    <t>0522003</t>
  </si>
  <si>
    <t>Создание  и  поддержка краевого ресурсного центра  по  работе с семьями</t>
  </si>
  <si>
    <t>0522004</t>
  </si>
  <si>
    <t>Награждение Почетным знаком Пермского края "За достойное воспитание детей"</t>
  </si>
  <si>
    <t>0522005</t>
  </si>
  <si>
    <t>Выявление, сопровождение и реабилитация семей и детей, находящихся в трудной жизненной ситуации, обучение кандидатов в замещающие родители, постинтернатные воспитатели</t>
  </si>
  <si>
    <t>0550011</t>
  </si>
  <si>
    <t>0550012</t>
  </si>
  <si>
    <t>0552001</t>
  </si>
  <si>
    <t>Создание и поддержка ресурсного центра по работе с детьми, нуждающимися в особой заботе государства</t>
  </si>
  <si>
    <t>0552002</t>
  </si>
  <si>
    <t>Поддержка семей, воспитывающих детей-инвалидов</t>
  </si>
  <si>
    <t>0552004</t>
  </si>
  <si>
    <t>Мероприятия по приведению в нормативное состояние объектов социальной сферы</t>
  </si>
  <si>
    <t>0552005</t>
  </si>
  <si>
    <t>Дополнительные меры по социальной поддержке детей-сирот и детей, оставшихся без попечения родителей</t>
  </si>
  <si>
    <t>0552006</t>
  </si>
  <si>
    <t>Предоставление услуг по стационарному обслуживанию детей-инвалидов</t>
  </si>
  <si>
    <t>0555260</t>
  </si>
  <si>
    <t>Выплата единовременного пособия при всех формах устройства детей, лишенных родительского попечения, в семью</t>
  </si>
  <si>
    <t>0555940</t>
  </si>
  <si>
    <t>Перевозка между субъектами Российской Федерации, а также в пределах территорий государств-участников СНГ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</si>
  <si>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0557033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</si>
  <si>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</si>
  <si>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0557035</t>
  </si>
  <si>
    <t>Предоставление мер социальной поддержки  по  постинтернатному сопровождению</t>
  </si>
  <si>
    <t>0562001</t>
  </si>
  <si>
    <t>Участие в проекте "Города, доброжелательные к детям"</t>
  </si>
  <si>
    <t>0572001</t>
  </si>
  <si>
    <t>Создание  и  поддержка ресурсного центра в сфере оздоровления с целью поддержки принципов частно-государственного партнерства</t>
  </si>
  <si>
    <t>0572002</t>
  </si>
  <si>
    <t>Развитие материально-технической базы:  создание безбарьерной среды, оснащение медицинских кабинетов и пищеблоков</t>
  </si>
  <si>
    <t>0575065</t>
  </si>
  <si>
    <t>Мероприятия по организации оздоровительной кампании</t>
  </si>
  <si>
    <t>0575139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</si>
  <si>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</si>
  <si>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0576320</t>
  </si>
  <si>
    <t>Организация отдыха и оздоровления детей</t>
  </si>
  <si>
    <t>0580011</t>
  </si>
  <si>
    <t>0582001</t>
  </si>
  <si>
    <t>Социализация  и реабилитация несовершеннолетних,  находящихся в конфликте с законом, профилактика повторной  преступности среди несовершеннолетних</t>
  </si>
  <si>
    <t>0582012</t>
  </si>
  <si>
    <t>0826412</t>
  </si>
  <si>
    <t>Организация спортивных  и досуговых мероприятий,  мероприятий по информированию населения в целях профилактики спроса потребления психоактивных веществ</t>
  </si>
  <si>
    <t>9205224</t>
  </si>
  <si>
    <t>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</si>
  <si>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9205225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</si>
  <si>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</si>
  <si>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856</t>
  </si>
  <si>
    <t>Агентство по делам архивов Пермского края</t>
  </si>
  <si>
    <t>0660000</t>
  </si>
  <si>
    <t>Подпрограмма "Развитие архивного дела" государственной программы Пермского края "Культура Пермского края"</t>
  </si>
  <si>
    <t>0662001</t>
  </si>
  <si>
    <t>Предоставление государственных услуг и выполнение мероприятий по хранению, комплектованию, учету и использованию архивных документов архивного фонда Пермского края</t>
  </si>
  <si>
    <t>0666321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</si>
  <si>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</si>
  <si>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0670013</t>
  </si>
  <si>
    <t>861</t>
  </si>
  <si>
    <t>Министерство физической культуры и спорта Пермского края</t>
  </si>
  <si>
    <t>0712001</t>
  </si>
  <si>
    <t>Физическое воспитание  и обеспечение организации и проведения физкультурных мероприятий и массовых спортивных мероприятий</t>
  </si>
  <si>
    <t>0712002</t>
  </si>
  <si>
    <t>Мероприятия по вовлечению населения в занятия физической культурой и спортом</t>
  </si>
  <si>
    <t>0712003</t>
  </si>
  <si>
    <t>Меры по развитию студенческого спорта</t>
  </si>
  <si>
    <t>0715017</t>
  </si>
  <si>
    <t>Реализация мероприятий подпрограммы "Развитие футбола в Российской Федерации на 2008-2015 годы"</t>
  </si>
  <si>
    <t>0715080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</si>
  <si>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</si>
  <si>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0715095</t>
  </si>
  <si>
    <t>0716223</t>
  </si>
  <si>
    <t>Строительство крытого катка с ледовым покрытием в г.Чайковский, Пермский край</t>
  </si>
  <si>
    <t>0716410</t>
  </si>
  <si>
    <t>Реализация проекта "Спортивный клуб + Спортивный сертификат" в общеобразовательных учреждениях по месту жительства</t>
  </si>
  <si>
    <t>0716411</t>
  </si>
  <si>
    <t>Строительство межшкольных стадионов и площадок</t>
  </si>
  <si>
    <t>0720000</t>
  </si>
  <si>
    <t>Подпрограмма "Развитие спорта высших достижений и системы подготовки спортивного резерва" государственной программы Пермского края "Развитие физической культуры и спорта"</t>
  </si>
  <si>
    <t>0722001</t>
  </si>
  <si>
    <t>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</t>
  </si>
  <si>
    <t>0722002</t>
  </si>
  <si>
    <t>Комплекс мер по развитию системы подготовки спортивного резерва</t>
  </si>
  <si>
    <t>0722003</t>
  </si>
  <si>
    <t>Создание условий членам сборных команд Пермского края по видам спорта для подготовки к участию в Олимпийских играх, Всемирных универсиадах, чемпионатах, первенствах  и  кубках мира, Европы, России</t>
  </si>
  <si>
    <t>0722012</t>
  </si>
  <si>
    <t>0724200</t>
  </si>
  <si>
    <t>0725081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</si>
  <si>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</si>
  <si>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0725095</t>
  </si>
  <si>
    <t>0726413</t>
  </si>
  <si>
    <t>0727042</t>
  </si>
  <si>
    <t>Стипендии участникам Олимпийских, Паралимпийских, Сурдлимпийских игр, заслуженным тренерам,  заслуженным мастерам спорта, заслуженным работникам физической культуры и спорта</t>
  </si>
  <si>
    <t>0727043</t>
  </si>
  <si>
    <t>Стипендии спортсменам  - членам сборных команд Пермского края, членам спортивных команд по игровым видам спорта и их тренерам</t>
  </si>
  <si>
    <t>0727044</t>
  </si>
  <si>
    <t>Денежные  призы  ведущим спортсменам Прикамья  и  их тренерам за результаты, показанные  на  соревнованиях международного уровня</t>
  </si>
  <si>
    <t>0727045</t>
  </si>
  <si>
    <t>0730000</t>
  </si>
  <si>
    <t>Подпрограмма "Создание условий для занятий физической культурой и спортом лиц с ограниченными возможностями здоровья" государственной программы Пермского края "Развитие физической культуры и спорта"</t>
  </si>
  <si>
    <t>0732002</t>
  </si>
  <si>
    <t>Комплекс мер по развитию системы подготовки спортивного резерва среди инвалидов</t>
  </si>
  <si>
    <t>0740000</t>
  </si>
  <si>
    <t>Подпрограмма "Обеспечение реализации государственной программы" государственной программы Пермского края "Развитие физической культуры и спорта"</t>
  </si>
  <si>
    <t>0740009</t>
  </si>
  <si>
    <t>2112003</t>
  </si>
  <si>
    <t>Развитие национальных видов спорта</t>
  </si>
  <si>
    <t>2200000</t>
  </si>
  <si>
    <t>Государственная программа Пермского края "Развитие туризма"</t>
  </si>
  <si>
    <t>2210000</t>
  </si>
  <si>
    <t>Подпрограмма "Развитие инфраструктуры туристcкого комплекса Пермского края"</t>
  </si>
  <si>
    <t>2212001</t>
  </si>
  <si>
    <t>Создание и реализация инвестиционных проектов, основанных на кластерном подходе</t>
  </si>
  <si>
    <t>2220000</t>
  </si>
  <si>
    <t>Подпрограмма "Продвижение туристических ресурсов Пермского края и создание научной базы для развития туризма"</t>
  </si>
  <si>
    <t>2222001</t>
  </si>
  <si>
    <t>Продвижение туристических ресурсов Пермского края</t>
  </si>
  <si>
    <t>9202142</t>
  </si>
  <si>
    <t>863</t>
  </si>
  <si>
    <t>Министерство общественной безопасности Пермского края</t>
  </si>
  <si>
    <t>0812002</t>
  </si>
  <si>
    <t>Повышение роли населения в укреплении законности и правопорядка</t>
  </si>
  <si>
    <t>0812004</t>
  </si>
  <si>
    <t>Предоставление субсидий на обеспечение выполнения государственного задания на оказание государственной услуги по профилактике правонарушений</t>
  </si>
  <si>
    <t>0812005</t>
  </si>
  <si>
    <t>Предоставление субсидий на обеспечение выполнения государственного задания на оказание государственной услуги по безопасности дорожного движения</t>
  </si>
  <si>
    <t>0830000</t>
  </si>
  <si>
    <t>Подпрограмма "Снижение рисков и смягчение последствий чрезвычайных ситуаций природного, техногенного характера и происшествий в Пермском крае" государственной программы Пермского края "Обеспечение общественной безопасности Пермского края"</t>
  </si>
  <si>
    <t>0830011</t>
  </si>
  <si>
    <t>0830012</t>
  </si>
  <si>
    <t>0832001</t>
  </si>
  <si>
    <t>Ведомственная целевая программа "О создании передвижных спасательных постов в местах массового отдыха населения и обучении населения приемам спасания на воде на 2014 год"</t>
  </si>
  <si>
    <t>0832002</t>
  </si>
  <si>
    <t>Предоставление субсидии на обеспечение выполнения государственного задания на оказание государственной услуги по профессиональной подготовке, переподготовке и повышению квалификации должностных лиц и специалистов к действиям  в  чрезвычайных ситуациях</t>
  </si>
  <si>
    <t>0832003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</si>
  <si>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</si>
  <si>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0832004</t>
  </si>
  <si>
    <t>Создание системы обеспечения вызова экстренных оперативных служб по единому номеру "112" в Пермском крае</t>
  </si>
  <si>
    <t>0832005</t>
  </si>
  <si>
    <t>Ведомственная целевая программа "О подготовке и содержании в готовности необходимых сил и средств для защиты населения и территорий Пермского края от чрезвычайных ситуаций природного и техногенного характера на 2014 год"</t>
  </si>
  <si>
    <t>0840011</t>
  </si>
  <si>
    <t>0840012</t>
  </si>
  <si>
    <t>0842002</t>
  </si>
  <si>
    <t>Обеспечение  функционирования  объектов  гражданской  обороны в соответствии с установленными требованиями</t>
  </si>
  <si>
    <t>0842003</t>
  </si>
  <si>
    <t>Создание резервов материальных ресурсов для ликвидации чрезвычайных ситуаций природного и техногенного характера на территории Пермского края</t>
  </si>
  <si>
    <t>0850011</t>
  </si>
  <si>
    <t>0850012</t>
  </si>
  <si>
    <t>0852001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</si>
  <si>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</si>
  <si>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0852002</t>
  </si>
  <si>
    <t>Приобретение пожарно-технического вооружения и  боевой одежды для  оснащения  подразделений добровольной охраны Пермского края</t>
  </si>
  <si>
    <t>0852004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</si>
  <si>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</si>
  <si>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0860000</t>
  </si>
  <si>
    <t>Подпрограмма "Реализация государственных полномочий Пермского края" государственной программы Пермского края "Обеспечение общественной безопасности Пермского края"</t>
  </si>
  <si>
    <t>0865118</t>
  </si>
  <si>
    <t>Осуществление первичного воинского учета на территориях,  где отсутствуют военные комиссариаты</t>
  </si>
  <si>
    <t>0865120</t>
  </si>
  <si>
    <t>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</t>
  </si>
  <si>
    <t>0866322</t>
  </si>
  <si>
    <t>Составление протоколов об административных правонарушениях</t>
  </si>
  <si>
    <t>0866323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</si>
  <si>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</si>
  <si>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0880013</t>
  </si>
  <si>
    <t>1300000</t>
  </si>
  <si>
    <t>Государственная программа Пермского края "Развитие транспортной системы"</t>
  </si>
  <si>
    <t>1360000</t>
  </si>
  <si>
    <t>Подпрограмма "Повышение безопасности дорожного движения на автомобильных дорогах регионального и межмуниципального значения в Пермском крае" государственной программы Пермского края "Развитие транспортной системы"</t>
  </si>
  <si>
    <t>1362003</t>
  </si>
  <si>
    <t>Развитие системы автоматического контроля и выявления нарушений правил дорожного движения</t>
  </si>
  <si>
    <t>870</t>
  </si>
  <si>
    <t>Уполномоченный по правам человека в Пермском крае</t>
  </si>
  <si>
    <t>9100003</t>
  </si>
  <si>
    <t>Уполномоченный по правам человека в Пермском крае, Уполномоченный по правам ребенка в Пермском крае</t>
  </si>
  <si>
    <t>9202012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</si>
  <si>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</si>
  <si>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873</t>
  </si>
  <si>
    <t>Аппарат Уполномоченного по защите прав предпринимателей в Пермском крае</t>
  </si>
  <si>
    <t>9100019</t>
  </si>
  <si>
    <t>Уполномоченный по защите прав предпринимателей</t>
  </si>
  <si>
    <t>875</t>
  </si>
  <si>
    <t>Аппарат Правительства Пермского края</t>
  </si>
  <si>
    <t>0526319</t>
  </si>
  <si>
    <t>Образование комиссий по делам несовершеннолетних и защите их прав и организация их деятельности</t>
  </si>
  <si>
    <t>0912001</t>
  </si>
  <si>
    <t>Членство в Ассоциации экономического взаимодействия субъектов Российской Федерации, Ассоциации инновационных регионов России</t>
  </si>
  <si>
    <t>9100008</t>
  </si>
  <si>
    <t>Председатель Правительства Пермского края</t>
  </si>
  <si>
    <t>9100015</t>
  </si>
  <si>
    <t>9105141</t>
  </si>
  <si>
    <t>Депутаты Государственной Думы и их помощники</t>
  </si>
  <si>
    <t>9105142</t>
  </si>
  <si>
    <t>Члены Совета Федерации и их помощники</t>
  </si>
  <si>
    <t>9200016</t>
  </si>
  <si>
    <t>9202004</t>
  </si>
  <si>
    <t>Международные культурные, научные и информационные связи</t>
  </si>
  <si>
    <t>9202005</t>
  </si>
  <si>
    <t>Предоставление услуги по обеспечению эксплуатации административных зданий и помещений, находящихся в государственной собственности Пермского края</t>
  </si>
  <si>
    <t>9202008</t>
  </si>
  <si>
    <t>Обеспечение условий работникам мобилизационного управления, координации и контроля за проведением органами местного самоуправления мероприятий по мобилизационной подготовке, а также осуществления методического обеспечения этих мероприятий</t>
  </si>
  <si>
    <t>877</t>
  </si>
  <si>
    <t>Контрольно-счетная палата Пермского края</t>
  </si>
  <si>
    <t>9100004</t>
  </si>
  <si>
    <t>Руководитель Контрольно-счетной палаты Пермского края</t>
  </si>
  <si>
    <t>9300000</t>
  </si>
  <si>
    <t>Повышение эффективности контрольной деятельности</t>
  </si>
  <si>
    <t>9306217</t>
  </si>
  <si>
    <t>Предоставление субсидий бюджетам муниципальных образований Пермского края на подготовку информационных материалов по итогам конференции муниципальных контрольно-счетных органов Российской Федерации</t>
  </si>
  <si>
    <t>878</t>
  </si>
  <si>
    <t>Избирательная комиссия Пермского края</t>
  </si>
  <si>
    <t>2132001</t>
  </si>
  <si>
    <t>Содействие развитию политической и правовой культуры избирателей</t>
  </si>
  <si>
    <t>9100005</t>
  </si>
  <si>
    <t>Члены избирательной комиссии Пермского края</t>
  </si>
  <si>
    <t>9100017</t>
  </si>
  <si>
    <t>9202015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</si>
  <si>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</si>
  <si>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9202145</t>
  </si>
  <si>
    <t>Организация и проведение мероприятий, посвященные 20-летию Избирательной системы (ИКПК)</t>
  </si>
  <si>
    <t>880</t>
  </si>
  <si>
    <t>Министерство транспорта Пермского края</t>
  </si>
  <si>
    <t>0316403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</si>
  <si>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</si>
  <si>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1310000</t>
  </si>
  <si>
    <t>Подпрограмма "Совершенствование и развитие сети автомобильных дорог Пермского края" государственной программы Пермского края "Развитие транспортной системы"</t>
  </si>
  <si>
    <t>1312001</t>
  </si>
  <si>
    <t>Приведение в нормативное состояние автомобильных дорог регионального или межмуниципального значения Пермского края</t>
  </si>
  <si>
    <t>1312002</t>
  </si>
  <si>
    <t>Организация и осуществление независимого контроля качества строительства, реконструкции, капитального ремонта автомобильных дорог общего пользования регионального или межмуниципального значения, а также автомобильных дорог общего пользования местного значения, строительство, реконструкция, капитальный ремонт которых осуществляется при софинансировании из федерального и (или) краевого бюджетов на основании соглашений, заключенных с органами местного самоуправления Пермского края</t>
  </si>
  <si>
    <t>1314100</t>
  </si>
  <si>
    <t>Бюджетные инвестиции  на  строительство объектов автодорожной отрасли регионального значения</t>
  </si>
  <si>
    <t>1315115</t>
  </si>
  <si>
    <t>1316212</t>
  </si>
  <si>
    <t>Строительство (реконструкция) и приведение в нормативное состояние автомобильных дорог муниципального значения  Пермского края</t>
  </si>
  <si>
    <t>1320000</t>
  </si>
  <si>
    <t>Подпрограмма "Развитие транспортного комплекса Пермского края: Внутренний водный транспорт" государственной программы Пермского края "Развитие транспортной системы"</t>
  </si>
  <si>
    <t>1322001</t>
  </si>
  <si>
    <t>Оказание услуг по перевозке пассажиров водным транспортом, выполнение работ по содержанию, ремонту и капитальному ремонту пассажирских причалов</t>
  </si>
  <si>
    <t>1330000</t>
  </si>
  <si>
    <t>Подпрограмма "Развитие транспортного комплекса Пермского края: Пригородный железнодорожный транспорт" государственной программы Пермского края "Развитие транспортной системы"</t>
  </si>
  <si>
    <t>1332001</t>
  </si>
  <si>
    <t>Оказание услуг по перевозке пассажиров железнодорожным транспортом пригородного сообщения</t>
  </si>
  <si>
    <t>1340000</t>
  </si>
  <si>
    <t>Подпрограмма "Развитие транспортного комплекса Пермского края: Автомобильный транспорт" государственной программы Пермского края "Развитие транспортной системы"</t>
  </si>
  <si>
    <t>1346326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</si>
  <si>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</si>
  <si>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1350000</t>
  </si>
  <si>
    <t>Подпрограмма "Развитие транспортного комплекса Пермского края: Воздушный транспорт" государственной программы Пермского края "Развитие транспортной системы"</t>
  </si>
  <si>
    <t>1352001</t>
  </si>
  <si>
    <t>Оказание услуг по перевозке пассажиров воздушным транспортом</t>
  </si>
  <si>
    <t>1362002</t>
  </si>
  <si>
    <t>Развитие системы организации  движения  транспортных  средств и пешеходов и повышение безопасности дорожных условий</t>
  </si>
  <si>
    <t>1364100</t>
  </si>
  <si>
    <t>Бюджетные инвестиции на строительство  объектов  автодорожной отрасли регионального значения</t>
  </si>
  <si>
    <t>1370000</t>
  </si>
  <si>
    <t>Подпрограмма "Обеспечение реализации государственной программы" государственной программы Пермского края "Развитие транспортной системы"</t>
  </si>
  <si>
    <t>1370009</t>
  </si>
  <si>
    <t>1370012</t>
  </si>
  <si>
    <t>1372001</t>
  </si>
  <si>
    <t>Приобретение бланков разрешений на движение по 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</si>
  <si>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1372002</t>
  </si>
  <si>
    <t>9202117</t>
  </si>
  <si>
    <t>Строительство, капитальный ремонт транзитных объектов</t>
  </si>
  <si>
    <t>9202120</t>
  </si>
  <si>
    <t>Капитальный ремонт и ремонт автомобильных дорог общего пользования населенных пунктов Пермского края</t>
  </si>
  <si>
    <t>9202121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</si>
  <si>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Пермского края</t>
  </si>
  <si>
    <t>885</t>
  </si>
  <si>
    <t>Законодательное Собрание Пермского края</t>
  </si>
  <si>
    <t>9100006</t>
  </si>
  <si>
    <t>Председатель Законодательного Собрания Пермского края</t>
  </si>
  <si>
    <t>9100007</t>
  </si>
  <si>
    <t>Депутаты (члены) Законодательного Собрания Пермского края</t>
  </si>
  <si>
    <t>9206421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</si>
  <si>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</si>
  <si>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886</t>
  </si>
  <si>
    <t>Агентство по делам юстиции и мировых судей Пермского края</t>
  </si>
  <si>
    <t>0870000</t>
  </si>
  <si>
    <t>Подпрограмма "Развитие мировой юстиции Пермского края" государственной программы Пермского края "Обеспечение общественной безопасности Пермского края"</t>
  </si>
  <si>
    <t>0870011</t>
  </si>
  <si>
    <t>0872001</t>
  </si>
  <si>
    <t>Создание на судебных участках мировых судей Пермского края необходимых условий для свершения правосудия,  обеспечения его доступности, безопасности и открытости</t>
  </si>
  <si>
    <t>0872003</t>
  </si>
  <si>
    <t>Совершенствование системы информационно-технического обеспечения мировых судей и работников их аппарата</t>
  </si>
  <si>
    <t>892</t>
  </si>
  <si>
    <t>Министерство по делам Коми-Пермяцкого округа Пермского края</t>
  </si>
  <si>
    <t>1730000</t>
  </si>
  <si>
    <t>Подпрограмма "Социально-экономическое развитие Коми-Пермяцкого округа" государственной программы Пермского края "Региональная политика и развитие территорий"</t>
  </si>
  <si>
    <t>1730018</t>
  </si>
  <si>
    <t>Исследование и работы в сфере государственного управления</t>
  </si>
  <si>
    <t>1732201</t>
  </si>
  <si>
    <t>Подготовка коми-пермяцкого актерского курса-студии</t>
  </si>
  <si>
    <t>1740012</t>
  </si>
  <si>
    <t>1740016</t>
  </si>
  <si>
    <t>1742001</t>
  </si>
  <si>
    <t>1742002</t>
  </si>
  <si>
    <t>Содержание и выполнение функций по ликвидации ГКУ ПК "Дирекция строящихся газопроводов "Коми-Пермстройгаз"</t>
  </si>
  <si>
    <t>1742003</t>
  </si>
  <si>
    <t>Техническая инвентаризация, подготовка технического плана для регистрации права собственности объектов незавершенного строительства, находящихся на балансе Министерства по делам Коми-Пермяцкого округа Пермского края</t>
  </si>
  <si>
    <t>2112010</t>
  </si>
  <si>
    <t>Проведение этнокультурных мероприятий в отношении коми-пермяцкого народа</t>
  </si>
  <si>
    <t>Итого</t>
  </si>
  <si>
    <t>Рз,Пр</t>
  </si>
  <si>
    <t>ЦСР</t>
  </si>
  <si>
    <t>ВР</t>
  </si>
  <si>
    <t>Наименование расходов</t>
  </si>
  <si>
    <t>Фактически исполнено</t>
  </si>
  <si>
    <t>Расходы бюджета Пермского края за 2014 год 
по ведомственной структуре расходов бюджета</t>
  </si>
  <si>
    <t>Доходы бюджета Пермского края за 2014 год по кодам классификации доходов бюджетов</t>
  </si>
  <si>
    <t>Код бюджетной классификации</t>
  </si>
  <si>
    <t>Наименование показателя</t>
  </si>
  <si>
    <t>администратора доходов</t>
  </si>
  <si>
    <t>доходов бюджета Пермского края</t>
  </si>
  <si>
    <t>1</t>
  </si>
  <si>
    <t>2</t>
  </si>
  <si>
    <t>048</t>
  </si>
  <si>
    <t>Федеральная служба по надзору в сфере природопользования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</si>
  <si>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</si>
  <si>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</si>
  <si>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1 12 01020 01 6000 120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</si>
  <si>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</si>
  <si>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</si>
  <si>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</si>
  <si>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1 12 01040 01 6000 120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</si>
  <si>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</si>
  <si>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1 12 01050 01 6000 120</t>
  </si>
  <si>
    <t>Плата за иные виды негативного воздействия на окружающую среду (федеральные государственные органы, Банк России, органы управления государственными внебюджетными фондами Российской Федерации)</t>
  </si>
  <si>
    <t>1 12 01070 01 6000 120</t>
  </si>
  <si>
    <t>049</t>
  </si>
  <si>
    <t>Федеральное агентство по недропользованию</t>
  </si>
  <si>
    <t>1 12 02013 01 6000 120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</si>
  <si>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природных алмазов (федеральные государственные органы, Банк России, органы управления государственными внебюджетными фондами Российской Федерации)</t>
  </si>
  <si>
    <t>053</t>
  </si>
  <si>
    <t>Федеральное агентство лесного хозяйства</t>
  </si>
  <si>
    <t>1 16 27000 01 6000 140</t>
  </si>
  <si>
    <t>Денежные взыскания (штрафы) за нарушение Федерального закона "О пожарной безопасности"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</si>
  <si>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казначейство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</si>
  <si>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</si>
  <si>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</si>
  <si>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</si>
  <si>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</si>
  <si>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</si>
  <si>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</si>
  <si>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4 03 02260 01 0000 110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</si>
  <si>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</si>
  <si>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5 03 02290 01 0000 110</t>
  </si>
  <si>
    <t>106</t>
  </si>
  <si>
    <t>Федеральная служба по надзору в сфере транспорта</t>
  </si>
  <si>
    <t>1 16 30020 01 6000 140</t>
  </si>
  <si>
    <t>Денежные взыскания (штрафы) за нарушение законодательства Российской Федерации о безопасности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</si>
  <si>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1 16 90020 02 6000 140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</si>
  <si>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</si>
  <si>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141</t>
  </si>
  <si>
    <t>Федеральная служба по надзору в сфере защиты прав потребителей и благополучия человека</t>
  </si>
  <si>
    <t>161</t>
  </si>
  <si>
    <t>Федеральная антимонопольная служба</t>
  </si>
  <si>
    <t>1 16 26000 01 6000 140</t>
  </si>
  <si>
    <t>Денежные взыскания (штрафы) за нарушение законодательства о рекламе (федеральные государственные органы, Банк России, органы управления государственными внебюджетными фондами Российской Федерации)</t>
  </si>
  <si>
    <t>1 16 33020 02 6000 140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</si>
  <si>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</si>
  <si>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</si>
  <si>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</si>
  <si>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1 16 27000 01 7000 140</t>
  </si>
  <si>
    <t>Денежные взыскания (штрафы) за нарушение Федерального закона "О пожарной безопасности" (федеральные казенные учреждения)</t>
  </si>
  <si>
    <t>182</t>
  </si>
  <si>
    <t>Федеральная налоговая служба</t>
  </si>
  <si>
    <t>1 01 01012 02 1000 110</t>
  </si>
  <si>
    <t>Налог на прибыль организаций, зачисляемый в бюджеты субъектов Российской Федерации (сумма платежа)</t>
  </si>
  <si>
    <t>1 01 01012 02 2000 110</t>
  </si>
  <si>
    <t>Налог на прибыль организаций, зачисляемый в бюджеты субъектов Российской Федерации (пени, проценты)</t>
  </si>
  <si>
    <t>1 01 01012 02 3000 110</t>
  </si>
  <si>
    <t>Налог на прибыль организаций, зачисляемый в бюджеты субъектов Российской Федерации (взыскания)</t>
  </si>
  <si>
    <t>1 01 01012 02 4000 110</t>
  </si>
  <si>
    <t>Налог на прибыль организаций, зачисляемый в бюджеты субъектов Российской Федерации (прочие поступления)</t>
  </si>
  <si>
    <t>1 01 01012 02 5000 110</t>
  </si>
  <si>
    <t>Налог на прибыль организаций, зачисляемый в бюджеты субъектов Российской Федерации (проценты при нарушении срока возврата)</t>
  </si>
  <si>
    <t>1 01 01020 01 1000 110</t>
  </si>
  <si>
    <t>1 01 02010 01 1000 110</t>
  </si>
  <si>
    <t>1 01 02010 01 2000 110</t>
  </si>
  <si>
    <t>1 01 02010 01 3000 110</t>
  </si>
  <si>
    <t>1 01 02010 01 4000 110</t>
  </si>
  <si>
    <t>1 01 02010 01 5000 110</t>
  </si>
  <si>
    <t>1 01 02020 01 1000 110</t>
  </si>
  <si>
    <t>1 01 02020 01 2000 110</t>
  </si>
  <si>
    <t>1 01 02020 01 3000 110</t>
  </si>
  <si>
    <t>1 01 02020 01 4000 110</t>
  </si>
  <si>
    <t>1 01 02020 01 5000 110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</si>
  <si>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</si>
  <si>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</si>
  <si>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1 01 02030 01 2000 110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</si>
  <si>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(пени, проценты)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</si>
  <si>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</si>
  <si>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(взыскания)</t>
  </si>
  <si>
    <t>1 01 02030 01 4000 110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</si>
  <si>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</si>
  <si>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1 01 02030 01 5000 110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</si>
  <si>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(проценты при нарушении срока возврата)</t>
  </si>
  <si>
    <t>1 01 02040 01 1000 110</t>
  </si>
  <si>
    <t>1 01 02040 01 2000 110</t>
  </si>
  <si>
    <t>1 01 02040 01 3000 110</t>
  </si>
  <si>
    <t>1 01 02040 01 4000 110</t>
  </si>
  <si>
    <t>1 03 02100 01 1000 110</t>
  </si>
  <si>
    <t>Акцизы на пиво, производимое на территории Российской Федерации (сумма платежа)</t>
  </si>
  <si>
    <t>1 03 02100 01 2000 110</t>
  </si>
  <si>
    <t>Акцизы на пиво, производимое на территории Российской Федерации (пени, проценты)</t>
  </si>
  <si>
    <t>1 03 02100 01 3000 110</t>
  </si>
  <si>
    <t>Акцизы на пиво, производимое на территории Российской Федерации (взыскания)</t>
  </si>
  <si>
    <t>1 03 02110 01 1000 110</t>
  </si>
  <si>
    <t>1 03 02110 01 2000 110</t>
  </si>
  <si>
    <t>1 03 02210 01 1000 110</t>
  </si>
  <si>
    <t>1 03 02210 01 2000 110</t>
  </si>
  <si>
    <t>1 05 01011 01 1000 110</t>
  </si>
  <si>
    <t>1 05 01011 01 2000 110</t>
  </si>
  <si>
    <t>1 05 01011 01 3000 110</t>
  </si>
  <si>
    <t>1 05 01011 01 4000 110</t>
  </si>
  <si>
    <t>1 05 01012 01 1000 110</t>
  </si>
  <si>
    <t>1 05 01012 01 2000 110</t>
  </si>
  <si>
    <t>1 05 01012 01 3000 110</t>
  </si>
  <si>
    <t>1 05 01012 01 4000 110</t>
  </si>
  <si>
    <t>1 05 01021 01 1000 110</t>
  </si>
  <si>
    <t>1 05 01021 01 2000 110</t>
  </si>
  <si>
    <t>1 05 01021 01 3000 110</t>
  </si>
  <si>
    <t>1 05 01021 01 4000 110</t>
  </si>
  <si>
    <t>1 05 01022 01 1000 110</t>
  </si>
  <si>
    <t>1 05 01022 01 2000 110</t>
  </si>
  <si>
    <t>1 05 01022 01 3000 110</t>
  </si>
  <si>
    <t>1 05 01022 01 4000 110</t>
  </si>
  <si>
    <t>1 05 01022 01 5000 110</t>
  </si>
  <si>
    <t>1 05 01050 01 1000 110</t>
  </si>
  <si>
    <t>Минимальный налог, зачисляемый в бюджеты субъектов Российской Федерации (сумма платежа)</t>
  </si>
  <si>
    <t>1 05 01050 01 2000 110</t>
  </si>
  <si>
    <t>Минимальный налог, зачисляемый в бюджеты субъектов Российской Федерации (пени, проценты)</t>
  </si>
  <si>
    <t>1 05 01050 01 3000 110</t>
  </si>
  <si>
    <t>Минимальный налог, зачисляемый в бюджеты субъектов Российской Федерации (взыскания)</t>
  </si>
  <si>
    <t>1 05 01050 01 4000 110</t>
  </si>
  <si>
    <t>Минимальный налог, зачисляемый в бюджеты субъектов Российской Федерации (прочие поступления)</t>
  </si>
  <si>
    <t>1 05 03020 01 1000 110</t>
  </si>
  <si>
    <t>Единый сельскохозяйственный налог (за налоговые периоды, истекшие до 1 января 2011 года) (сумма платежа)</t>
  </si>
  <si>
    <t>1 05 03020 01 2000 110</t>
  </si>
  <si>
    <t>Единый сельскохозяйственный налог (за налоговые периоды, истекшие до 1 января 2011 года) (пени, проценты)</t>
  </si>
  <si>
    <t>1 05 03020 01 3000 110</t>
  </si>
  <si>
    <t>Единый сельскохозяйственный налог (за налоговые периоды, истекшие до 1 января 2011 года) (взыскания)</t>
  </si>
  <si>
    <t>1 06 02010 02 1000 110</t>
  </si>
  <si>
    <t>Налог на имущество организаций по имуществу, не входящему в Единую систему газоснабжения (сумма платежа)</t>
  </si>
  <si>
    <t>1 06 02010 02 2000 110</t>
  </si>
  <si>
    <t>Налог на имущество организаций по имуществу, не входящему в Единую систему газоснабжения (пени, проценты)</t>
  </si>
  <si>
    <t>1 06 02010 02 3000 110</t>
  </si>
  <si>
    <t>Налог на имущество организаций по имуществу, не входящему в Единую систему газоснабжения (взыскания)</t>
  </si>
  <si>
    <t>1 06 02010 02 4000 110</t>
  </si>
  <si>
    <t>Налог на имущество организаций по имуществу, не входящему в Единую систему газоснабжения (прочие поступления)</t>
  </si>
  <si>
    <t>1 06 02010 02 5000 110</t>
  </si>
  <si>
    <t>Налог на имущество организаций по имуществу, не входящему в Единую систему газоснабжения (проценты при нарушении срока возврата)</t>
  </si>
  <si>
    <t>1 06 02020 02 1000 110</t>
  </si>
  <si>
    <t>1 06 02020 02 2000 110</t>
  </si>
  <si>
    <t>1 06 02020 02 4000 110</t>
  </si>
  <si>
    <t>1 06 05000 02 1000 110</t>
  </si>
  <si>
    <t>Налог на игорный бизнес (сумма платежа)</t>
  </si>
  <si>
    <t>1 06 05000 02 2000 110</t>
  </si>
  <si>
    <t>Налог на игорный бизнес (пени, проценты)</t>
  </si>
  <si>
    <t>1 07 01020 01 1000 110</t>
  </si>
  <si>
    <t>Налог на добычу общераспространенных полезных ископаемых (сумма платежа)</t>
  </si>
  <si>
    <t>1 07 01020 01 2000 110</t>
  </si>
  <si>
    <t>Налог на добычу общераспространенных полезных ископаемых (пени, проценты)</t>
  </si>
  <si>
    <t>1 07 01020 01 3000 110</t>
  </si>
  <si>
    <t>Налог на добычу общераспространенных полезных ископаемых (взыскания)</t>
  </si>
  <si>
    <t>1 07 01030 01 1000 110</t>
  </si>
  <si>
    <t>1 07 01030 01 2000 110</t>
  </si>
  <si>
    <t>1 07 01030 01 3000 110</t>
  </si>
  <si>
    <t>1 07 01030 01 5000 110</t>
  </si>
  <si>
    <t>1 07 01050 01 1000 110</t>
  </si>
  <si>
    <t>Налог на добычу полезных ископаемых в виде природных алмазов (сумма платежа)</t>
  </si>
  <si>
    <t>1 07 04010 01 1000 110</t>
  </si>
  <si>
    <t>Сбор за пользование объектами животного мира (сумма платежа)</t>
  </si>
  <si>
    <t>1 07 04010 01 3000 110</t>
  </si>
  <si>
    <t>Сбор за пользование объектами животного мира (взыскания)</t>
  </si>
  <si>
    <t>1 07 04020 01 1000 110</t>
  </si>
  <si>
    <t>Сбор за пользование объектами водных биологических ресурсов (исключая внутренние водные объекты) (сумма платежа)</t>
  </si>
  <si>
    <t>1 07 04030 01 1000 110</t>
  </si>
  <si>
    <t>Сбор за пользование объектами водных биологических ресурсов (по внутренним водным объектам) (сумма платежа)</t>
  </si>
  <si>
    <t>1 07 04030 01 2000 110</t>
  </si>
  <si>
    <t>Сбор за пользование объектами водных биологических ресурсов (по внутренним водным объектам) (пени, проценты)</t>
  </si>
  <si>
    <t>1 07 04030 01 4000 110</t>
  </si>
  <si>
    <t>Сбор за пользование объектами водных биологических ресурсов (по внутренним водным объектам) (прочие поступления)</t>
  </si>
  <si>
    <t>1 09 01020 04 1000 110</t>
  </si>
  <si>
    <t>1 09 01020 04 2000 110</t>
  </si>
  <si>
    <t>1 09 01020 04 3000 110</t>
  </si>
  <si>
    <t>1 09 01030 05 1000 110</t>
  </si>
  <si>
    <t>1 09 01030 05 2000 110</t>
  </si>
  <si>
    <t>1 09 01030 05 4000 110</t>
  </si>
  <si>
    <t>1 09 03021 05 1000 110</t>
  </si>
  <si>
    <t>Платежи за добычу общераспространенных полезных ископаемых, мобилизуемые на территориях муниципальных районов (сумма платежа)</t>
  </si>
  <si>
    <t>1 09 03023 01 1000 110</t>
  </si>
  <si>
    <t>Платежи за добычу подземных вод (сумма платежа)</t>
  </si>
  <si>
    <t>1 09 03082 02 1000 110</t>
  </si>
  <si>
    <t>1 09 03083 02 1000 110</t>
  </si>
  <si>
    <t>1 09 04010 02 1000 110</t>
  </si>
  <si>
    <t>Налог на имущество предприятий (сумма платежа)</t>
  </si>
  <si>
    <t>1 09 04010 02 2000 110</t>
  </si>
  <si>
    <t>Налог на имущество предприятий (пени, проценты)</t>
  </si>
  <si>
    <t>1 09 04010 02 3000 110</t>
  </si>
  <si>
    <t>Налог на имущество предприятий (взыскания)</t>
  </si>
  <si>
    <t>1 09 04020 02 1000 110</t>
  </si>
  <si>
    <t>Налог с владельцев транспортных средств и налог на приобретение автотранспортных средств (сумма платежа)</t>
  </si>
  <si>
    <t>1 09 04020 02 2000 110</t>
  </si>
  <si>
    <t>Налог с владельцев транспортных средств и налог на приобретение автотранспортных средств (пени, проценты)</t>
  </si>
  <si>
    <t>1 09 04030 01 1000 110</t>
  </si>
  <si>
    <t>Налог на пользователей автомобильных дорог (сумма платежа)</t>
  </si>
  <si>
    <t>1 09 04030 01 2000 110</t>
  </si>
  <si>
    <t>Налог на пользователей автомобильных дорог (пени, проценты)</t>
  </si>
  <si>
    <t>1 09 04030 01 3000 110</t>
  </si>
  <si>
    <t>Налог на пользователей автомобильных дорог (взыскания)</t>
  </si>
  <si>
    <t>1 09 04040 01 1000 110</t>
  </si>
  <si>
    <t>Налог с имущества, переходящего в порядке наследования или дарения (сумма платежа)</t>
  </si>
  <si>
    <t>1 09 04040 01 2000 110</t>
  </si>
  <si>
    <t>Налог с имущества, переходящего в порядке наследования или дарения (пени, проценты)</t>
  </si>
  <si>
    <t>1 09 06010 02 1000 110</t>
  </si>
  <si>
    <t>Налог с продаж (сумма платежа)</t>
  </si>
  <si>
    <t>1 09 06010 02 2000 110</t>
  </si>
  <si>
    <t>Налог с продаж (пени, проценты)</t>
  </si>
  <si>
    <t>1 09 06010 02 3000 110</t>
  </si>
  <si>
    <t>Налог с продаж (взыскания)</t>
  </si>
  <si>
    <t>1 09 06010 02 4000 110</t>
  </si>
  <si>
    <t>Налог с продаж (прочие поступления)</t>
  </si>
  <si>
    <t>1 09 06020 02 1000 110</t>
  </si>
  <si>
    <t>1 09 06030 02 1000 110</t>
  </si>
  <si>
    <t>Прочие налоги и сборы (сумма платежа)</t>
  </si>
  <si>
    <t>1 09 06030 02 2000 110</t>
  </si>
  <si>
    <t>Прочие налоги и сборы (пени, проценты)</t>
  </si>
  <si>
    <t>1 09 11010 02 1000 110</t>
  </si>
  <si>
    <t>1 09 11010 02 2000 110</t>
  </si>
  <si>
    <t>1 09 11010 02 4000 110</t>
  </si>
  <si>
    <t>1 09 11020 02 1000 110</t>
  </si>
  <si>
    <t>1 09 11020 02 2000 110</t>
  </si>
  <si>
    <t>1 09 11020 02 3000 110</t>
  </si>
  <si>
    <t>1 12 02030 01 1000 120</t>
  </si>
  <si>
    <t>Регулярные платежи за пользование недрами при пользовании недрами (ренталс) на территории Российской Федерации (сумма платежа)</t>
  </si>
  <si>
    <t>1 12 02030 01 2000 120</t>
  </si>
  <si>
    <t>Регулярные платежи за пользование недрами при пользовании недрами (ренталс) на территории Российской Федерации (пени, проценты)</t>
  </si>
  <si>
    <t>1 16 03020 02 6000 140</t>
  </si>
  <si>
    <t>187</t>
  </si>
  <si>
    <t>Министерство обороны Российской Федерации</t>
  </si>
  <si>
    <t>1 16 30020 01 7000 140</t>
  </si>
  <si>
    <t>Денежные взыскания (штрафы) за нарушение законодательства Российской Федерации о безопасности дорожного движения (федеральные казенные учреждения)</t>
  </si>
  <si>
    <t>188</t>
  </si>
  <si>
    <t>Министерство внутренних дел Российской Федерации</t>
  </si>
  <si>
    <t>1 16 21020 02 6000 140</t>
  </si>
  <si>
    <t>1 16 30012 01 6000 140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</si>
  <si>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(федеральные государственные органы, Банк России, органы управления государственными внебюджетными фондами Российской Федерации)</t>
  </si>
  <si>
    <t>322</t>
  </si>
  <si>
    <t>Федеральная служба судебных приставов</t>
  </si>
  <si>
    <t>2 02 04007 02 0000 151</t>
  </si>
  <si>
    <t>Межбюджетные трансферты,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</t>
  </si>
  <si>
    <t>2 18 02030 02 0000 151</t>
  </si>
  <si>
    <t>2 18 02040 02 0000 151</t>
  </si>
  <si>
    <t>2 18 02050 02 0000 151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</si>
  <si>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</si>
  <si>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</si>
  <si>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</si>
  <si>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</si>
  <si>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</si>
  <si>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</si>
  <si>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</si>
  <si>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</si>
  <si>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2 02 02101 02 0000 151</t>
  </si>
  <si>
    <t>2 02 02103 02 0000 151</t>
  </si>
  <si>
    <t>2 02 03025 02 0000 151</t>
  </si>
  <si>
    <t>2 18 02020 02 0000 180</t>
  </si>
  <si>
    <t>2 18 02060 02 0000 151</t>
  </si>
  <si>
    <t>1 08 07082 01 1000 110</t>
  </si>
  <si>
    <t>1 08 07380 01 1000 110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</si>
  <si>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 (сумма платежа)</t>
  </si>
  <si>
    <t>2 08 07380 01 4000 110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</si>
  <si>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 (прочие поступления)</t>
  </si>
  <si>
    <t>1 08 07390 01 1000 110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</si>
  <si>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 (сумма платежа)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</si>
  <si>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</si>
  <si>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</si>
  <si>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2 02 02019 02 0000 151</t>
  </si>
  <si>
    <t>2 02 02051 02 0000 151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</si>
  <si>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</si>
  <si>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</si>
  <si>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</si>
  <si>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</si>
  <si>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1 11 05026 10 1000 120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</si>
  <si>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 (сумма платежа)</t>
  </si>
  <si>
    <t>1 11 05032 02 0000 120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</si>
  <si>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</si>
  <si>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</si>
  <si>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1 11 09042 02 0000 120</t>
  </si>
  <si>
    <t>1 14 02022 02 0000 440</t>
  </si>
  <si>
    <t>1 14 02023 02 0000 410</t>
  </si>
  <si>
    <t>1 14 06022 02 0000 430</t>
  </si>
  <si>
    <t>1 17 01020 02 0000 180</t>
  </si>
  <si>
    <t>Невыясненные поступления, зачисляемые в бюджеты субъектов Российской Федерации</t>
  </si>
  <si>
    <t>2 02 02173 02 0000 151</t>
  </si>
  <si>
    <t>2 02 02236 02 0000 151</t>
  </si>
  <si>
    <t>1 03 02030 02 0000 180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</si>
  <si>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</si>
  <si>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</si>
  <si>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</si>
  <si>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</si>
  <si>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2 07 02030 02 0000 180</t>
  </si>
  <si>
    <t>Прочие безвозмездные поступления в бюджеты субъектов Российской Федерации</t>
  </si>
  <si>
    <t>2 18 02010 02 0000 180</t>
  </si>
  <si>
    <t>1 08 07262 01 1000 110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</si>
  <si>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экологичексому контролю (сумма платежа)</t>
  </si>
  <si>
    <t>1 08 07282 01 1000 110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</si>
  <si>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 (сумма платежа)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</si>
  <si>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</si>
  <si>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</si>
  <si>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1 12 02052 01 0000 120</t>
  </si>
  <si>
    <t>1 12 02102 02 0000 120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</si>
  <si>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</si>
  <si>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1 12 04013 02 0000 120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</si>
  <si>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</si>
  <si>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</si>
  <si>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</si>
  <si>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</si>
  <si>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 в части платы по договору купли-продажи лесных нссаждений для собственных нужд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</si>
  <si>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</si>
  <si>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</si>
  <si>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</si>
  <si>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</si>
  <si>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1 15 07020 01 0000 140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</si>
  <si>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</si>
  <si>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</si>
  <si>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</si>
  <si>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</si>
  <si>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2 02 02124 02 0000 151</t>
  </si>
  <si>
    <t>2 02 03018 02 0000 151</t>
  </si>
  <si>
    <t>2 02 03019 02 0000 151</t>
  </si>
  <si>
    <t>2 02 02054 02 0000 151</t>
  </si>
  <si>
    <t>2 02 02093 02 0000 151</t>
  </si>
  <si>
    <t>2 02 02128 02 0000 151</t>
  </si>
  <si>
    <t>2 02 02129 02 0000 151</t>
  </si>
  <si>
    <t>2 02 02161 02 0000 151</t>
  </si>
  <si>
    <t>2 02 02208 02 0000 151</t>
  </si>
  <si>
    <t>2 02 03068 02 0000 151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</si>
  <si>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</si>
  <si>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</si>
  <si>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</si>
  <si>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</si>
  <si>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</si>
  <si>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2 02 04062 02 0000 151</t>
  </si>
  <si>
    <t>2 02 04064 02 0000 151</t>
  </si>
  <si>
    <t>2 02 0406 5 02 0000 151</t>
  </si>
  <si>
    <t>Межбюджетные трансферты, передаваемые бюджетам субъектов Российской Федерации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</si>
  <si>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</si>
  <si>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</si>
  <si>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2 02 04087 02 0000 151</t>
  </si>
  <si>
    <t>Межбюджетные трансферты, передаваемые бюджетам субъектов Российской Федерации на компенсацию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</si>
  <si>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>2 02 04999 02 0000 151</t>
  </si>
  <si>
    <t>Прочие межбюджетные трансферты, передаваемые бюджетам субъектов Российской Федерации</t>
  </si>
  <si>
    <t>Министерство правительственных информационных коммуникаций Пермского края</t>
  </si>
  <si>
    <t>2 02 02217 02 0000 151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</si>
  <si>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</si>
  <si>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</si>
  <si>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</si>
  <si>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</si>
  <si>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2 02 04050 02 0000 151</t>
  </si>
  <si>
    <t>Межбюджетные трансферты, передаваемые бюджетам субъектов Российской Федерации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</si>
  <si>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</si>
  <si>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</si>
  <si>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</si>
  <si>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</si>
  <si>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2 02 04070 02 0000 151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</si>
  <si>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</si>
  <si>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Министерство образования Пермского края</t>
  </si>
  <si>
    <t>2 02 02067 02 0000 151</t>
  </si>
  <si>
    <t>2 02 02204 02 0000 151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</si>
  <si>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</si>
  <si>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</si>
  <si>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2 02 02009 02 0000 151</t>
  </si>
  <si>
    <t>2 02 02171 02 0000 151</t>
  </si>
  <si>
    <t>2 18 02030 02 0000 180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</si>
  <si>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</si>
  <si>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</si>
  <si>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2 02 02077 02 0 000 151</t>
  </si>
  <si>
    <t>2 02 02085 02 0000 151</t>
  </si>
  <si>
    <t>2 02 02174 02 0000 151</t>
  </si>
  <si>
    <t>2 02 02181 02 0000 151</t>
  </si>
  <si>
    <t>2 02 02182 02 0000 151</t>
  </si>
  <si>
    <t>2 02 02183 02 0000 151</t>
  </si>
  <si>
    <t>2 02 02184 02 0000 151</t>
  </si>
  <si>
    <t>2 02 02185 02 0000 151</t>
  </si>
  <si>
    <t>2 02 02186 02 0000 151</t>
  </si>
  <si>
    <t>2 02 02190 02 0000 151</t>
  </si>
  <si>
    <t>2 02 02191 02 0000 151</t>
  </si>
  <si>
    <t>2 02 02192 02 0000 151</t>
  </si>
  <si>
    <t>2 02 02193 02 0000 151</t>
  </si>
  <si>
    <t>2 02 02194 02 0000 151</t>
  </si>
  <si>
    <t>2 02 02196 02 0000 151</t>
  </si>
  <si>
    <t>2 02 02197 02 0000 151</t>
  </si>
  <si>
    <t>2 02 02198 02 0000 151</t>
  </si>
  <si>
    <t>2 02 02199 02 0000 151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</si>
  <si>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</si>
  <si>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</si>
  <si>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2 02 01001 02 0000 151</t>
  </si>
  <si>
    <t>2 02 01003 02 0000 151</t>
  </si>
  <si>
    <t>2 02 01007 02 0000 151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</si>
  <si>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</si>
  <si>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</si>
  <si>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</si>
  <si>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</si>
  <si>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1 08 07142 01 1000 110</t>
  </si>
  <si>
    <t>1 08 07142 01 4000 110</t>
  </si>
  <si>
    <t>1 13 02992  02 0000 130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</si>
  <si>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</si>
  <si>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</si>
  <si>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1 16 90020 02 0000 14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</si>
  <si>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</si>
  <si>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</si>
  <si>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</si>
  <si>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2 02 02172 02 0000 151</t>
  </si>
  <si>
    <t>2 02 02212 02 0000 151</t>
  </si>
  <si>
    <t>2 02 02213 02 0000 151</t>
  </si>
  <si>
    <t>2 02 02999 02 0000 151</t>
  </si>
  <si>
    <t>Прочие субсидии бюджетам субъектов Российской Федерации</t>
  </si>
  <si>
    <t>2 02 03001 02 0000 151</t>
  </si>
  <si>
    <t xml:space="preserve">2 02 03004 02 0000 151 </t>
  </si>
  <si>
    <t>2 02 03011 02 0000 151</t>
  </si>
  <si>
    <t>2 02 03012 02 0000 151</t>
  </si>
  <si>
    <t>2 02 03020 02 0000 151</t>
  </si>
  <si>
    <t>2 02 03053 02 0000 151</t>
  </si>
  <si>
    <t>2 02 03069 02 0000 151</t>
  </si>
  <si>
    <t>2 02 03070 02 0000 151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</si>
  <si>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</si>
  <si>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</si>
  <si>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2 02 04076 02 0000 151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</si>
  <si>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</si>
  <si>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</si>
  <si>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</si>
  <si>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</si>
  <si>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</si>
  <si>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2 18 02020 02 0000 151</t>
  </si>
  <si>
    <t>1 08 07300 01 1000 110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</si>
  <si>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 (сумма платежа)</t>
  </si>
  <si>
    <t>2 02 02077 02 0000 151</t>
  </si>
  <si>
    <t>2 02 02132 02 0000 151</t>
  </si>
  <si>
    <t>2 02 02133 02 0000 151</t>
  </si>
  <si>
    <t>2 02 03007 02 0000 151</t>
  </si>
  <si>
    <t>2 02 03015 02 0000 151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</si>
  <si>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</si>
  <si>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</si>
  <si>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</si>
  <si>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</si>
  <si>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</si>
  <si>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</si>
  <si>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Министерство транспорта и связи Пермского края</t>
  </si>
  <si>
    <t>1 08 07172 01 1000 110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</si>
  <si>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(сумма платежа)</t>
  </si>
  <si>
    <t>1 08 07172 01 4000 110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</si>
  <si>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(прочие поступления)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</si>
  <si>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</si>
  <si>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</si>
  <si>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</si>
  <si>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</si>
  <si>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1 16 37020 020000 140</t>
  </si>
  <si>
    <t>2 03 02099 02 0000 180</t>
  </si>
  <si>
    <t>Прочие безвозмездные поступления от горсударственных (муниципальных) организаций в бюджеты субъектов Российской Федерации</t>
  </si>
  <si>
    <t>Всего доходов</t>
  </si>
  <si>
    <t xml:space="preserve">Доходы бюджета Пермского края за 2014 год по кодам видов доходов, подвидов доходов, классификации операций сектора государственного управления, относящихся к доходам бюджета </t>
  </si>
  <si>
    <t>Наименование групп, подгрупп, статей, подстатей элементов, программ (подпрограмм), кодов экономической классификации доходов</t>
  </si>
  <si>
    <t>3</t>
  </si>
  <si>
    <t>1 00 00000 00 0000 000</t>
  </si>
  <si>
    <t>НАЛОГОВЫЕ И НЕНАЛОГОВЫЕ ДОХОДЫ</t>
  </si>
  <si>
    <t>1 01 00000  00 0000 000</t>
  </si>
  <si>
    <t>НАЛОГИ НА ПРИБЫЛЬ, ДОХОДЫ</t>
  </si>
  <si>
    <t>1 01 00000 00 0000 110</t>
  </si>
  <si>
    <t>Налог на прибыль организаций</t>
  </si>
  <si>
    <t>1 01 01012 02 3000  110</t>
  </si>
  <si>
    <t>1 01 010 2 02 5000 110</t>
  </si>
  <si>
    <t>1 01 01020 01 2000 110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</si>
  <si>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</si>
  <si>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</si>
  <si>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</si>
  <si>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</si>
  <si>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1 03 02240 01 0000 110</t>
  </si>
  <si>
    <t>1 03 02250 01 0000 110</t>
  </si>
  <si>
    <t>1 03 02260 01 0000 110</t>
  </si>
  <si>
    <t>1 03 02290 01 0000 110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</si>
  <si>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</si>
  <si>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</si>
  <si>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</si>
  <si>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</si>
  <si>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 xml:space="preserve">1 05 01012 01 4000 110     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</si>
  <si>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</si>
  <si>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</si>
  <si>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</si>
  <si>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</si>
  <si>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</si>
  <si>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</si>
  <si>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</si>
  <si>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</si>
  <si>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</si>
  <si>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</si>
  <si>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</si>
  <si>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</si>
  <si>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1 07 01020 01 3000 110    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</si>
  <si>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</si>
  <si>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</si>
  <si>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 xml:space="preserve">1 08 00000 00 0000 000 </t>
  </si>
  <si>
    <t>ГОСУДАРСТВЕННАЯ ПОШЛИНА</t>
  </si>
  <si>
    <t>1 08 07000 01 0000 110</t>
  </si>
  <si>
    <t>1 08 0717 01 1000 110</t>
  </si>
  <si>
    <t>1 08 07380 01 4000 110</t>
  </si>
  <si>
    <t>1 09 00000 00 0000 000</t>
  </si>
  <si>
    <t>ЗАДОЛЖЕННОСТЬ И ПЕРЕРАСЧЕТЫ ПО ОТМЕНЕННЫМ НАЛОГАМ, СБОРАМ И ИНЫМ ОБЯЗАТЕЛЬНЫМ ПЛАТЕЖАМ</t>
  </si>
  <si>
    <t>1 09 01000 00 0000 110</t>
  </si>
  <si>
    <t>1 09 03000 00 0000 110</t>
  </si>
  <si>
    <t>Платежи за пользование природными ресурсами</t>
  </si>
  <si>
    <t>1 09 04000 00 0000 110</t>
  </si>
  <si>
    <t>Налоги на имущество</t>
  </si>
  <si>
    <t xml:space="preserve">1 09 04030 01 3000 110 </t>
  </si>
  <si>
    <t>1 09 06000 02 0000 110</t>
  </si>
  <si>
    <t>Прочие налоги и сборы (по отмененным налогам и сборам субъектов Российской Федерации)</t>
  </si>
  <si>
    <t>1 09 11000 02 0000 110</t>
  </si>
  <si>
    <t>1 09 11010 02  1000 110</t>
  </si>
  <si>
    <t>1 09 11010 02  2000 110</t>
  </si>
  <si>
    <t>1 11 00000 00 0000 000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</si>
  <si>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</si>
  <si>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</si>
  <si>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</si>
  <si>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</si>
  <si>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</si>
  <si>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1 11 07000 00 0000 120</t>
  </si>
  <si>
    <t>Платежи от государственных и муниципальных унитарных предприятий</t>
  </si>
  <si>
    <t>1 11 09000 00 0000 120</t>
  </si>
  <si>
    <t xml:space="preserve">1 12 00000 00 0000 000 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</si>
  <si>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</si>
  <si>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</si>
  <si>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</si>
  <si>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</si>
  <si>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</si>
  <si>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</si>
  <si>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</si>
  <si>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</si>
  <si>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1.12.04.01.3.02.0.000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</si>
  <si>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</si>
  <si>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</si>
  <si>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</si>
  <si>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</si>
  <si>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</si>
  <si>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</si>
  <si>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</si>
  <si>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</si>
  <si>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</si>
  <si>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1 14 06000 00 0000 430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</si>
  <si>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</si>
  <si>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</si>
  <si>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</si>
  <si>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</si>
  <si>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1 16 27000 01 0000 140</t>
  </si>
  <si>
    <t>Денежные взыскания (штрафы) за нарушение Федерального закона "О пожарной безопасности"</t>
  </si>
  <si>
    <t>1 16 30000 01 0000 140</t>
  </si>
  <si>
    <t>Денежные взыскания (штрафы) за правонарушения в области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</si>
  <si>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</si>
  <si>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</si>
  <si>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1 16 37020 02 0000 140</t>
  </si>
  <si>
    <t>1 16 90000 00 0000 140</t>
  </si>
  <si>
    <t>Прочие поступления от денежных взысканий (штрафов) и иных сумм в возмещение ущерба</t>
  </si>
  <si>
    <t>1 16 90020  02 0000 140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</si>
  <si>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</si>
  <si>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</si>
  <si>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</si>
  <si>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</si>
  <si>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</si>
  <si>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</si>
  <si>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</si>
  <si>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</si>
  <si>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</si>
  <si>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</si>
  <si>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</si>
  <si>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</si>
  <si>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</si>
  <si>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2 02 02051 00 0000 151</t>
  </si>
  <si>
    <t xml:space="preserve">2 02 02999 02 0000  151 </t>
  </si>
  <si>
    <t>2 02 03000 00 0000 151</t>
  </si>
  <si>
    <t>2 02 03004 02 0000 151</t>
  </si>
  <si>
    <t>2 02 04000 00 0000 151</t>
  </si>
  <si>
    <t>Иные межбюджетные трансферты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</si>
  <si>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</si>
  <si>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2 02 04065 02 0000 151</t>
  </si>
  <si>
    <t>2 03 00000 00 0000 180</t>
  </si>
  <si>
    <t>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</si>
  <si>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</si>
  <si>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</si>
  <si>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2 07 00000 00 0000 180</t>
  </si>
  <si>
    <t>ПРОЧИЕ БЕЗВОЗМЕЗДНЫЕ ПОСТУПЛЕНИЯ</t>
  </si>
  <si>
    <t>2 07 02000 02 0000 180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</si>
  <si>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</si>
  <si>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</si>
  <si>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2 18 02000 02 0000 180</t>
  </si>
  <si>
    <t xml:space="preserve">2 19 00000 00 0000 000 </t>
  </si>
  <si>
    <t xml:space="preserve">2 19 02000 02 0000 151 </t>
  </si>
  <si>
    <t>9000000</t>
  </si>
  <si>
    <t>Непрограммные мероприятия</t>
  </si>
  <si>
    <t xml:space="preserve">Источники финансирования дефицита бюджета Пермского края за 2014 год 
по кодам классификации источников финансирования дефицитов бюджетов </t>
  </si>
  <si>
    <t>администратора источника финансирования</t>
  </si>
  <si>
    <t>источника финансирования Пермского края</t>
  </si>
  <si>
    <t>01 02 00 00 00 0000 000</t>
  </si>
  <si>
    <t>Кредиты кредитных организаций в валюте Российской Федерации</t>
  </si>
  <si>
    <t>01 02 00 00 02 0000 710</t>
  </si>
  <si>
    <t>Получение кредитов от кредитных организаций бюджетом Пермского края</t>
  </si>
  <si>
    <t>01 02 00 00 02 0000 810</t>
  </si>
  <si>
    <t>Погашение кредитов от кредитных организаций бюджетом Пермского края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</si>
  <si>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</si>
  <si>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</si>
  <si>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</si>
  <si>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</si>
  <si>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01 03 01 00 02 0000 710</t>
  </si>
  <si>
    <t>Получение бюджетом Пермского края кредитов, полученных из федерального бюджета в валюте Российской Федерации</t>
  </si>
  <si>
    <t>01 03 01 00 02 0000 810</t>
  </si>
  <si>
    <t>Погашение бюджетом Пермского края кредитов, полученных из федерального бюджета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</si>
  <si>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</si>
  <si>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</si>
  <si>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01 05 02 01 00 0000 000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</si>
  <si>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</si>
  <si>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</si>
  <si>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бюджета Пермского края</t>
  </si>
  <si>
    <t>01 05 02 01 02 0000 610</t>
  </si>
  <si>
    <t>Уменьшение прочих остатков денежных средств бюджета Пермского края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</si>
  <si>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</si>
  <si>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</si>
  <si>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</si>
  <si>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</si>
  <si>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01 06 05 01 00 0000 000</t>
  </si>
  <si>
    <t>Предоставление бюджетных кредитов юридическим лицам в валюте Российской Федерации</t>
  </si>
  <si>
    <t>01 06 05 01 02 0002 640</t>
  </si>
  <si>
    <t>Всего источников</t>
  </si>
  <si>
    <t>Источники финансирования дефицита бюджета Пермского края за 2014 год
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</si>
  <si>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тыс.рублей</t>
  </si>
  <si>
    <t>ИСТОЧНИКИ ВНУТРЕННЕГО ФИНАНСИРОВАНИЯ ДЕФИЦИТОВ БЮДЖЕТОВ</t>
  </si>
  <si>
    <t>01 00 00 00 00 0000 000</t>
  </si>
  <si>
    <t xml:space="preserve">Расходы бюджета Пермского края за 2014 год  по целевым статьям (государственным программам и непрограммным направлениям деятельности) и группам видов расходов классификации расходов бюджетов Российской Федерации </t>
  </si>
  <si>
    <t xml:space="preserve">Возврат бюджетных кредитов, предоставленных бюджетам муниципальных образований Пермского края </t>
  </si>
  <si>
    <t>01 06 05 01 02 0000 640</t>
  </si>
  <si>
    <t>01 06 05 01 00 0000 600</t>
  </si>
  <si>
    <t xml:space="preserve">Возврат бюджетных кредитов, предоставленных юридическим лицам из бюджета Пермского края (Пермской области, Коми-Пермяцкого автономного округа)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</si>
  <si>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(пени, проценты)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</si>
  <si>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</si>
  <si>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</si>
  <si>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(взыскания)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</si>
  <si>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при нарушении срока возврата)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</si>
  <si>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
в соответствии со статьей 227 Налогового кодекса Российской Федерации (сумма платежа)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</si>
  <si>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
в соответствии со статьей 227 Налогового кодекса Российской Федерации (взыскания)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</si>
  <si>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
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</si>
  <si>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
в соответствии со статьей 227 Налогового кодекса Российской Федерации (пени, проценты)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</si>
  <si>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в соответствии со статьей 227 Налогового кодекса Российской Федерации (проценты при нарушении срока возврата)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</si>
  <si>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 (сумма платежа)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</si>
  <si>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 (пени, проценты)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</si>
  <si>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 (взыскания)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</si>
  <si>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 (прочие поступления)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</si>
  <si>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
с добавлением спирта этилового (за исключением пива, 
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 (пени, проценты)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</si>
  <si>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
с добавлением спирта этилового (за исключением пива, 
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 (сумма платежа)</t>
  </si>
  <si>
    <t>Налог, взимаемый с налогоплательщиков, выбравших 
в качестве объекта налогообложения доходы (сумма платежа)</t>
  </si>
  <si>
    <t>Налог, взимаемый с налогоплательщиков, выбравших 
в качестве объекта налогообложения доходы (пени, проценты)</t>
  </si>
  <si>
    <t>Налог, взимаемый с налогоплательщиков, выбравших 
в качестве объекта налогообложения доходы (взыскания)</t>
  </si>
  <si>
    <t>Налог, взимаемый с налогоплательщиков, выбравших 
в качестве объекта налогообложения доходы (прочие поступления)</t>
  </si>
  <si>
    <t>Налог, взимаемый с налогоплательщиков, выбравших 
в качестве объекта налогообложения доходы (за налоговые периоды, истекшие до 1 января 2011 года) (сумма платежа)</t>
  </si>
  <si>
    <t>Налог, взимаемый с налогоплательщиков, выбравших 
в качестве объекта налогообложения доходы (за налоговые периоды, истекшие до 1 января 2011 года) (пени, проценты)</t>
  </si>
  <si>
    <t>Налог, взимаемый с налогоплательщиков, выбравших 
в качестве объекта налогообложения доходы (за налоговые периоды, истекшие до 1 января 2011 года) (взыскания)</t>
  </si>
  <si>
    <t>Налог, взимаемый с налогоплательщиков, выбравших 
в качестве объекта налогообложения доходы (за налоговые периоды, истекшие до 1 января 2011 года) (прочие поступления)</t>
  </si>
  <si>
    <t>Налог, взимаемый с налогоплательщиков, выбравших 
в качестве объекта налогообложения доходы, уменьшенные на величину расходов (сумма платежа)</t>
  </si>
  <si>
    <t>Налог, взимаемый с налогоплательщиков, выбравших 
в качестве объекта налогообложения доходы, уменьшенные на величину расходов (пени, проценты)</t>
  </si>
  <si>
    <t>Налог, взимаемый с налогоплательщиков, выбравших
 в качестве объекта налогообложения доходы, уменьшенные на величину расходов (взыскания)</t>
  </si>
  <si>
    <t>Налог, взимаемый с налогоплательщиков, выбравших 
в качестве объекта налогообложения доходы, уменьшенные на величину расходов (прочие поступления)</t>
  </si>
  <si>
    <t>Налог, взимаемый с налогоплательщиков, выбравших 
в качестве объекта налогообложения доходы, уменьшенные на величину расходов (за налоговые периоды, истекшие 
до 1 января 2011 года) (пени, проценты)</t>
  </si>
  <si>
    <t>Налог, взимаемый с налогоплательщиков, выбравших 
в качестве объекта налогообложения доходы, уменьшенные на величину расходов (за налоговые периоды, истекшие 
до 1 января 2011 года) (взыскания)</t>
  </si>
  <si>
    <t>Налог, взимаемый с налогоплательщиков, выбравших 
в качестве объекта налогообложения доходы, уменьшенные на величину расходов (за налоговые периоды, истекшие 
до 1 января 2011 года) (прочие поступления)</t>
  </si>
  <si>
    <t>Налог, взимаемый с налогоплательщиков, выбравших
в качестве объекта налогообложения доходы, уменьшенные на величину расходов (за налоговые периоды, истекшие 
до 1 января 2011 года) (проценты при нарушении срока возврата)</t>
  </si>
  <si>
    <t>Налог, взимаемый с налогоплательщиков, выбравших 
в качестве объекта налогообложения доходы, уменьшенные на величину расходов (за налоговые периоды, истекшие 
до 1 января 2011 года) (сумма платежа)</t>
  </si>
  <si>
    <t>Прочие поступления от денежных взысканий (штрафов) 
и иных сумм в возмещение ущерба,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</si>
  <si>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иные виды негативного воздействия 
на окружающую среду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</si>
  <si>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веществ, образующихся
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</si>
  <si>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добычу прочих полезных ископаемых 
(за исключением полезных ископаемых в виде природных алмазов) (сумма платежа)</t>
  </si>
  <si>
    <t>Налог на добычу прочих полезных ископаемых 
(за исключением полезных ископаемых в виде природных алмазов) (пени, проценты)</t>
  </si>
  <si>
    <t>Налог на добычу прочих полезных ископаемых 
(за исключением полезных ископаемых в виде природных алмазов) (взыскания)</t>
  </si>
  <si>
    <t>Налог на добычу прочих полезных ископаемых 
(за исключением полезных ископаемых в виде природных алмазов) (проценты при нарушении срока возврата)</t>
  </si>
  <si>
    <t>Сбор за пользование объектами водных биологических ресурсов (исключая внутренние водные объекты) 
(сумма платежа)</t>
  </si>
  <si>
    <t>Налог на прибыль организаций, зачислявшийся 
до 1 января 2005 года в местные бюджеты, мобилизуемый 
на территориях городских округов (сумма платежа)</t>
  </si>
  <si>
    <t>Налог на прибыль организаций, зачислявшийся 
до 1 января 2005 года в местные бюджеты, мобилизуемый 
на территориях городских округов (пени, проценты)</t>
  </si>
  <si>
    <t>Налог на прибыль организаций, зачислявшийся 
до 1 января 2005 года в местные бюджеты, мобилизуемый 
на территориях городских округов (взыскания)</t>
  </si>
  <si>
    <t>Налог на прибыль организаций, зачислявшийся 
до 1 января 2005 года в местные бюджеты, мобилизуемый 
на территориях муниципальных районов (сумма платежа)</t>
  </si>
  <si>
    <t>Налог на прибыль организаций, зачислявшийся 
до 1 января 2005 года в местные бюджеты, мобилизуемый 
на территориях муниципальных районов (пени, проценты)</t>
  </si>
  <si>
    <t>Налог на прибыль организаций, зачислявшийся 
до 1 января 2005 года в местные бюджеты, мобилизуемый 
на территориях муниципальных районов (прочие поступления)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</si>
  <si>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
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</si>
  <si>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
и не предусматривающих специальные налоговые ставки 
для зачисления указанного налога в федеральный бюджет 
и бюджеты субъектов Российской Федерации (сумма платежа)</t>
  </si>
  <si>
    <t>Налог на имущество организаций по имуществу, входящему
в Единую систему газоснабжения (сумма платежа)</t>
  </si>
  <si>
    <t>Налог на имущество организаций по имуществу, входящему
в Единую систему газоснабжения (пени, проценты)</t>
  </si>
  <si>
    <t>Налог на имущество организаций по имуществу, входящему
в Единую систему газоснабжения (прочие поступления)</t>
  </si>
  <si>
    <t>Налог на пользователей автомобильных дорог 
(сумма платежа)</t>
  </si>
  <si>
    <t>Налог на пользователей автомобильных дорог 
(пени, проценты)</t>
  </si>
  <si>
    <t>Налог с владельцев транспортных средств и налог 
на приобретение автотранспортных средств (сумма платежа)</t>
  </si>
  <si>
    <t>Налог с владельцев транспортных средств и налог 
на приобретение автотранспортных средств (пени, проценты)</t>
  </si>
  <si>
    <t>Сбор на нужды образовательных учреждений, взимаемый 
с юридических лиц (сумма платежа)</t>
  </si>
  <si>
    <t>Налог, взимаемый в виде стоимости патента в связи 
с применением упрощенной системы налогообложения 
(сумма платежа)</t>
  </si>
  <si>
    <t>Налог, взимаемый в виде стоимости патента в связи 
с применением упрощенной системы налогообложения 
(пени, проценты)</t>
  </si>
  <si>
    <t>Налог, взимаемый в виде стоимости патента в связи 
с применением упрощенной системы налогообложения 
(прочие платежи)</t>
  </si>
  <si>
    <t>Налог на имущество организаций по имуществу, 
не входящему в Единую систему газоснабжения 
(сумма платежа)</t>
  </si>
  <si>
    <t>Налог на имущество организаций по имуществу, 
не входящему в Единую систему газоснабжения 
(пени, проценты)</t>
  </si>
  <si>
    <t>Налог на имущество организаций по имуществу, 
не входящему в Единую систему газоснабжения (взыскания)</t>
  </si>
  <si>
    <t>Налог на имущество организаций по имуществу, 
не входящему в Единую систему газоснабжения (прочие поступления)</t>
  </si>
  <si>
    <t>Налог на имущество организаций по имуществу, 
не входящему в Единую систему газоснабжения (проценты
 при нарушении срока возврата)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</si>
  <si>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 (проценты при нарушении срока возврата)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</si>
  <si>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</si>
  <si>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нарушение правил перевозки крупногабаритных и тяжеловесных грузов 
по автомобильным дорогам общего пользования регионального или межмуниципального значения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</si>
  <si>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сдачи в аренду имущества, находящегося 
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
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</si>
  <si>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
и автономных учреждений субъектов Российской Федерации, 
а также имущества государственных унитарных предприятий субъектов Российской Федерации, в том числе казенных)</t>
  </si>
  <si>
    <t>Доходы от реализации имущества, находящегося 
в оперативном управлении учреждений, находящихся 
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</si>
  <si>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иного имущества, находящегося 
в собственности субъектов Российской Федерации 
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
в части реализации основных средств по указанному имуществу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</si>
  <si>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
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</si>
  <si>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
по переселению граждан из аварийного жилищного фонда 
с учетом необходимости развития малоэтажного жилищного строительства</t>
  </si>
  <si>
    <t>Доходы бюджетов субъектов Российской Федерации 
от возврата бюджетными учреждениями остатков субсидий прошлых лет</t>
  </si>
  <si>
    <t>Доходы бюджетов субъектов Российской Федерации 
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</si>
  <si>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субъектов Российской Федерации 
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</si>
  <si>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субъектов Российской Федерации 
от возврата остатков субсидий, субвенций и иных межбюджетных трансфертов, имеющих целевое назначение, прошлых лет из бюджетов поселений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</si>
  <si>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 (сумма платежа)</t>
  </si>
  <si>
    <t>Прочие поступления от денежных взысканий (штрафов) 
и иных сумм в возмещение ущерба, зачисляемые в бюджеты субъектов Российской Федерации</t>
  </si>
  <si>
    <t>Субсидии бюджетам субъектов Российской Федерации 
на оказание высокотехнологичной медицинской помощи гражданам Российской Федерации</t>
  </si>
  <si>
    <t>Субсидии бюджетам субъектов Российской Федерации 
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</si>
  <si>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Субсидии бюджетам субъектов Российской Федерации 
на закупки оборудования и расходных материалов для неонатального и аудиологического скрининга</t>
  </si>
  <si>
    <t>Субсидии бюджетам субъектов Российской Федерации 
на мероприятия по пренатальной (дородовой) диагностике</t>
  </si>
  <si>
    <t>Субсидии бюджетам субъектов Российской Федерации 
на мероприятия по развитию службы крови</t>
  </si>
  <si>
    <t>Субсидии бюджетам субъектов Российской Федерации 
на реализацию отдельных мероприятий Государственной программы Российской Федерации "Развитие здравоохранения"</t>
  </si>
  <si>
    <t>Субвенции бюджетам субъектов Российской Федерации 
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
для детей-инвалидов</t>
  </si>
  <si>
    <t>Межбюджетные трансферты, передаваемые бюджетам субъектов Российской Федерации на реализацию 
мероприятий по профилактике ВИЧ-инфекции 
и гепатитов В и С</t>
  </si>
  <si>
    <t>Межбюджетные трансферты,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</si>
  <si>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субъектов Российской Федерации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
за особые заслуги перед государством</t>
  </si>
  <si>
    <t>Субсидии бюджетам субъектов Российской Федерации 
на 1 килограмм реализованного и (или) отгруженного 
на собственную переработку молока</t>
  </si>
  <si>
    <t>Субсидии бюджетам субъектов Российской Федерации 
на поддержку племенного животноводства</t>
  </si>
  <si>
    <t>Субсидии бюджетам субъектов Российской Федерации 
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</si>
  <si>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
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</si>
  <si>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
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</si>
  <si>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 субъектов  Российской Федерации 
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</si>
  <si>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
на возмещение части затрат на приобретение элитных семян</t>
  </si>
  <si>
    <t>Субсидии бюджетам субъектов Российской Федерации 
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</si>
  <si>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
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</si>
  <si>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
на возмещение части процентной ставки по краткосрочным кредитам (займам) на развитие животноводства, переработки и реализации продукции  животноводства</t>
  </si>
  <si>
    <t>Дотации бюджетам субъектов Российской Федерации 
на выравнивание бюджетной обеспеченности</t>
  </si>
  <si>
    <t>Дотации бюджетам субъектов Российской Федерации 
на поддержку мер по обеспечению сбалансированности бюджетов</t>
  </si>
  <si>
    <t>Дотации бюджетам субъектов Российской Федерации 
на предоставление дотаций бюджетам закрытых административно-территориальных образований</t>
  </si>
  <si>
    <t>Межбюджетные трансферты, передаваемые бюджетам субъектов Российской Федерации на переселение граждан 
из закрытых административно-территориальных образований</t>
  </si>
  <si>
    <t>Субсидии бюджетам субъектов Российской Федерации 
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</si>
  <si>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
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</si>
  <si>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 субъектов  Российской Федерации 
на поддержку племенного крупного рогатого скота мясного направления</t>
  </si>
  <si>
    <t>Субсидии бюджетам субъектов Российской Федерации 
на поддержку экономически значимых региональных программ по развитию мясного скотоводства</t>
  </si>
  <si>
    <t>Субсидии бюджетам субъектов Российской Федерации 
на поддержку начинающих фермеров</t>
  </si>
  <si>
    <t>Субсидии бюджетам субъектов Российской Федерации 
на развитие семейных животноводческих ферм</t>
  </si>
  <si>
    <t>Субсидии бюджетам субъектов Российской Федерации 
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</si>
  <si>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
на возмещение части затрат крестьянских (фермерских) хозяйств, включая индивидуальных предпринимателей, 
при оформлении в собственность используемых 
ими земельных участков из земель сельскохозяйственного назначения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</si>
  <si>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
и иных самоходных машин и прицепов к ним, государственной регистрацией мототранспортных средств, прицепов, тракторов, самоходных дорожно-строительных 
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(сумма платежа)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</si>
  <si>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
и иных самоходных машин и прицепов к ним, государственной регистрацией мототранспортных средств, прицепов, тракторов, самоходных дорожно-строительных 
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(прочие поступления)</t>
  </si>
  <si>
    <t>Субсидии бюджетам субъектов Российской Федерации 
на оздоровление детей</t>
  </si>
  <si>
    <t>Субсидии бюджетам субъектов Российской Федерации 
на реализацию федеральных целевых программ</t>
  </si>
  <si>
    <t>Субсидии бюджетам субъектов Российской Федерации 
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</si>
  <si>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
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</si>
  <si>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
на социальную поддержку Героев Социалистического Труда, Героев Труда Российской Федерации и полных кавалеров ордена Трудовой Славы</t>
  </si>
  <si>
    <t>Субвенции бюджетам субъектов Российской Федерации 
на оплату жилищно-коммунальных услуг отдельным категориям граждан</t>
  </si>
  <si>
    <t>Субвенции бюджетам субъектов Российской Федерации 
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</si>
  <si>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
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</si>
  <si>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
на выплаты инвалидам компенсаций страховых премий 
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</si>
  <si>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
на выплату единовременного пособия при всех формах устройства детей, лишенных родительского попечения, 
в семью</t>
  </si>
  <si>
    <t>Субвенции бюджетам субъектов Российской Федерации 
на обеспечение жильем отдельных категорий граждан, установленных федеральными законами 
от 12 января 1995 года № 5-ФЗ "О ветеранах" 
и от 24 ноября 1995 года № 181-ФЗ "О социальной защите инвалидов в Российской Федерации"</t>
  </si>
  <si>
    <t>Доходы бюджетов субъектов Российской Федерации 
от возврата автономными учреждениями остатков субсидий прошлых лет</t>
  </si>
  <si>
    <t>Прочие государственные пошлины за совершение прочих юридически значимых действий, подлежащие зачислению 
в бюджет субъекта Российской Федерации (сумма платежа)</t>
  </si>
  <si>
    <t>Отчисления на воспроизводство минерально-сырьевой базы при добыче общераспространенных полезных ископаемых 
и подземных вод, используемых для местных нужд, зачисляемые в бюджеты субъектов Российской Федерации (сумма платежа)</t>
  </si>
  <si>
    <t>Налоги, взимаемые в виде стоимости патента в связи 
с применением упрощенной системы налогообложения 
(за налоговые периоды, истекшие до 1 января 2011 года) (взыскания)</t>
  </si>
  <si>
    <t>Субсидии бюджетам субъектов Российской Федерации 
на реализацию дополнительных мероприятий в сфере занятости населения</t>
  </si>
  <si>
    <t>Субсидии бюджетам субъектов Российской Федерации 
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</si>
  <si>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Субвенции бюджетам субъектов Российской Федерации 
на реализацию полномочий Российской Федерации
по осуществлению социальных выплат безработным гражданам</t>
  </si>
  <si>
    <t>Доходы бюджетов субъектов Российской Федерации 
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</si>
  <si>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Государственная пошлина за совершение действий, связанных с лицензированием, с проведением аттестации 
в случаях, если такая аттестация предусмотрена законодательством Российской Федерации, зачисляемая 
в бюджеты субъектов Российской Федерации (сумма платежа)</t>
  </si>
  <si>
    <t>Государственная пошлина за действия органов исполнительной власти субъектов Российской Федерации 
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 (сумма платежа)</t>
  </si>
  <si>
    <t>Субсидии бюджетам субъектов Российской Федерации 
на реализацию программ поддержки социально ориентированных некоммерческих организаций</t>
  </si>
  <si>
    <t>Государственная пошлина за совершение действий, связанных с лицензированием, с проведением аттестации 
в случаях, если такая аттестация предусмотрена законодательством Российской Федерации, зачисляемая 
в бюджеты субъектов Российской Федерации 
(сумма платежа)</t>
  </si>
  <si>
    <t>Доходы от продажи земельных участков, находящихся 
в собственности субъектов Российской Федерации 
(за исключением земельных участков бюджетных и автономных учреждений субъектов Российской Федерации)</t>
  </si>
  <si>
    <t>Доходы в виде прибыли, приходящейся на доли в уставных (складочных) капиталах хозяйственных товариществ 
и обществ, или дивидендов по акциям, принадлежащим субъектам Российской Федерации</t>
  </si>
  <si>
    <t>Субсидии бюджетам субъектов Российской Федерации 
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</si>
  <si>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
на мероприятия по переселению граждан из жилищного фонда, признанного непригодным для проживания вследствие техногенной аварии на руднике БКПРУ-1 открытого акционерного общества "Уралкалий", г.Березники, Пермский край</t>
  </si>
  <si>
    <t>Министерство природных ресурсов, лесного хозяйства 
и экологии Пермского края</t>
  </si>
  <si>
    <t>Государственная пошлина за совершение действий, связанных с лицензированием, с проведением аттестации 
в случаях, если такая аттестация предусмотрена законодательством Российской Федерации, зачисляемая
в бюджеты субъектов Российской Федерации (сумма платежа)</t>
  </si>
  <si>
    <t>Плата за проведение государственной экспертизы запасов полезных ископаемых, геологической, экономической 
и экологической информации о предоставляемых 
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
не связанных с добычей полезных ископаемых</t>
  </si>
  <si>
    <t>Сборы, вносимые заказчиками документации, подлежащей государственной экологической экспертизе, организация 
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</si>
  <si>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Субсидии бюджетам субъектов Российской Федерации 
на приобретение специализированной лесопожарной техники и оборудования</t>
  </si>
  <si>
    <t>Субвенции бюджетам субъектов Российской Федерации 
на осуществление отдельных полномочий в области лесных отношений</t>
  </si>
  <si>
    <t>Субвенции бюджетам субъектов Российской Федерации 
на осуществление отдельных полномочий в области водных отношений</t>
  </si>
  <si>
    <t>Межбюджетные трансферты, передаваемые бюджетам 
на осуществление организационных мероприятий 
по обеспечению лиц лекарственными препаратами, предназначенными для лечения больных злокачественными новообразованиями лимфоидной, кроветворной
и родственных им тканей, гемофилией, муковисцидозом, гипофизарным нанизмом, болезнью Гоше, рассеянным склерозом, а также после трансплантации органов 
и (или) тканей</t>
  </si>
  <si>
    <t>Межбюджетные трансферты, передаваемые бюджетам субъектов Российской Федерации на финансовое обеспечение закупок компьютерного и сетевого оборудования 
с лицензионным программным обеспечением для реализации мероприятий по развитию службы крови</t>
  </si>
  <si>
    <t>Субсидии бюджетам субъектов Российской Федерации 
на поддержку региональных проектов в сфере информационных технологий</t>
  </si>
  <si>
    <t>Межбюджетные трансферты, передаваемые бюджетам 
на государственную поддержку (грант) комплексного развития региональных и муниципальных учреждений культуры</t>
  </si>
  <si>
    <t>Субсидии бюджетам субъектов Российской Федерации 
на поощрение лучших учителей</t>
  </si>
  <si>
    <t>Субсидии бюджетам субъектов Российской Федерации 
на модернизацию региональных систем дошкольного образования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</si>
  <si>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
и технологического развития экономики Российской Федерации</t>
  </si>
  <si>
    <t>Министерство промышленности, предпринимательства 
и торговли Пермского края</t>
  </si>
  <si>
    <t>Субсидии бюджетам субъектов Российской Федерации 
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</si>
  <si>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
на реализацию мероприятий, предусмотренных программами развития пилотных инновационных территориальных кластеров</t>
  </si>
  <si>
    <t>Доходы бюджетов субъектов Российской Федерации 
от возврата иными организациями остатков субсидий прошлых лет</t>
  </si>
  <si>
    <t>Субсидии бюджетам субъектов Российской Федерации 
на осуществление ежемесячной денежной выплаты, назначаемой в случае рождения третьего ребенка 
или последующих детей до достижения ребенком возраста трех лет</t>
  </si>
  <si>
    <t>Субсидии бюджетам субъектов Российской Федерации 
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</si>
  <si>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Субсидии бюджетам субъектов Российской Федерации 
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</si>
  <si>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Субсидии бюджетам субъектов Российской Федерации 
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</si>
  <si>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Субвенции бюджетам субъектов Российской Федерации 
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</si>
  <si>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
на осуществление первичного воинского учета на территориях, где отсутствуют военные комиссариаты</t>
  </si>
  <si>
    <t>Прочие поступления от денежных взысканий (штрафов)
и иных сумм в возмещение ущерба, зачисляемые в бюджеты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</si>
  <si>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</si>
  <si>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Налог на прибыль организаций при выполнении соглашений 
о разделе продукции, заключенных до вступления в силу Федерального закона "О соглашениях о разделе продукции" 
и не предусматривающих специальные налоговые ставки для зачисления указанного налога в федеральный бюджет и бюджеты субъектов Российской Федерации (сумма платежа)</t>
  </si>
  <si>
    <t>Налог на прибыль организаций при выполнении соглашений 
о разделе продукции, заключенных до вступления в силу Федерального закона "О соглашениях о разделе продукции" 
и не предусматривающих специальные налоговые ставки для зачисления указанного налога в федеральный бюджет и бюджеты субъектов Российской Федерации (пени, проценты)</t>
  </si>
  <si>
    <t>Налог на доходы физических лиц с доходов, источником которых является налоговый агент, за исключением доходов, 
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платежа)</t>
  </si>
  <si>
    <t>Налог на доходы физических лиц с доходов, источником которых является налоговый агент, за исключением доходов, 
в отношении которых исчисление и уплата налога осуществляются в соответствии со статьями 227, 227.1 и 228 Налогового кодекса Российской Федерации (пени, проценты)</t>
  </si>
  <si>
    <t>Налог на доходы физических лиц с доходов, источником которых является налоговый агент, за исключением доходов, 
в отношении которых исчисление и уплата налога осуществляются в соответствии со статьями 227, 227.1 и 228 Налогового кодекса Российской Федерации (взыскания)</t>
  </si>
  <si>
    <t>Налог на доходы физических лиц с доходов, источником которых является налоговый агент, за исключением доходов, 
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</si>
  <si>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
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при нарушении срока возврата)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</si>
  <si>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в соответствии со статьей 227 Налогового кодекса Российской Федерации (сумма платежа)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</si>
  <si>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в соответствии со статьей 227 Налогового кодекса Российской Федерации (пени, проценты)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</si>
  <si>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</si>
  <si>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
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
и других лиц, занимающихся частной практикой в соответствии со статьей 227 Налогового кодекса Российской Федерации (взыскания)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</si>
  <si>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
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</si>
  <si>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
в местные бюджеты</t>
  </si>
  <si>
    <t>Акцизы на топливо печное бытовое, вырабатываемое 
из дизельных фракций прямой перегонки и (или) вторичного происхождения, кипящих в интервале температур 
от 280 до 360 градусов Цельсия, производимое на территории Российской Федерации (сумма платежа)</t>
  </si>
  <si>
    <t>Акцизы на топливо печное бытовое, вырабатываемое 
из дизельных фракций прямой перегонки и (или) вторичного происхождения, кипящих в интервале температур 
от 280 до 360 градусов Цельсия, производимое на территории Российской Федерации (пени и проценты по соответствующему платежу)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</si>
  <si>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
(сумма платежа)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</si>
  <si>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
у физических лиц на основании патента в соответствии 
со статьей 227.1 Налогового кодекса Российской Федерации 
(пени, проценты)</t>
  </si>
  <si>
    <t>Налог, взимаемый с налогоплательщиков, выбравших 
в качестве объекта налогообложения доходы, уменьшенные
на величину расходов (сумма платежа)</t>
  </si>
  <si>
    <t>Налог, взимаемый с налогоплательщиков, выбравших 
в качестве объекта налогообложения доходы, уменьшенные 
на величину расходов (пени, проценты)</t>
  </si>
  <si>
    <t>Налог, взимаемый с налогоплательщиков, выбравших 
в качестве объекта налогообложения доходы, уменьшенные 
на величину расходов (взыскания)</t>
  </si>
  <si>
    <t>Налог, взимаемый с налогоплательщиков, выбравших 
в качестве объекта налогообложения доходы, уменьшенные 
на величину расходов (прочие поступления)</t>
  </si>
  <si>
    <t>Налог, взимаемый с налогоплательщиков, выбравших 
в качестве объекта налогообложения доходы, уменьшенные 
на величину расходов (за налоговые периоды, истекшие 
до 1 января 2011 года) (сумма платежа)</t>
  </si>
  <si>
    <t>Налог, взимаемый с налогоплательщиков, выбравших 
в качестве объекта налогообложения доходы, уменьшенные 
на величину расходов (за налоговые периоды, истекшие 
до 1 января 2011 года) (пени, проценты)</t>
  </si>
  <si>
    <t>Налог, взимаемый с налогоплательщиков, выбравших 
в качестве объекта налогообложения доходы, уменьшенные 
на величину расходов (за налоговые периоды, истекшие 
до 1 января 2011 года) (взыскания)</t>
  </si>
  <si>
    <t>Налог, взимаемый с налогоплательщиков, выбравших 
в качестве объекта налогообложения доходы, уменьшенные 
на величину расходов (за налоговые периоды, истекшие 
до 1 января 2011 года) (прочие поступления)</t>
  </si>
  <si>
    <t>Налог, взимаемый с налогоплательщиков, выбравших 
в качестве объекта налогообложения доходы, уменьшенные 
на величину расходов (за налоговые периоды, истекшие 
до 1 января 2011 года) (проценты при нарушении срока возврата)</t>
  </si>
  <si>
    <t>Доходы от уплаты акцизов на моторные масла для дизельных 
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</si>
  <si>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прибыль организаций, зачислявшийся 
до 1 января 2005 года в местные бюджеты</t>
  </si>
  <si>
    <t>Налог на прибыль организаций, зачислявшийся
до 1 января 2005 года в местные бюджеты, мобилизуемый 
на территориях городских округов (пени, проценты)</t>
  </si>
  <si>
    <t>Отчисления на воспроизводство минерально-сырьевой базы, зачисляемые в бюджеты субъектов Российской Федерации, 
за исключением уплачиваемых при добыче общераспространенных полезных ископаемых и подземных вод, используемых для местных нужд (сумма платежа)</t>
  </si>
  <si>
    <t>Отчисления на воспроизводство минерально-сырьевой базы 
при добыче общераспространенных полезных ископаемых 
и подземных вод, используемых для местных нужд, зачисляемые в бюджеты субъектов Российской Федерации (сумма платежа)</t>
  </si>
  <si>
    <t>ДОХОДЫ ОТ ИСПОЛЬЗОВАНИЯ ИМУЩЕСТВА, НАХОДЯЩЕГОСЯ В ГОСУДАРСТВЕННОЙ 
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</si>
  <si>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
и автономных учреждений, а также имущества государственных и муниципальных унитарных предприятий, в том числе казенных)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</si>
  <si>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</si>
  <si>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
в государственных реестрах (регистрах), ведение которых осуществляется данными государственными органами, учреждениями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</si>
  <si>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
в бюджеты субъектов Российской Федерации</t>
  </si>
  <si>
    <t>Доходы от реализации имущества, находящегося 
в государственной и муниципальной собственности 
(за исключением движимого имущества бюджетных 
и автономных учреждений, а также имущества государственных 
и муниципальных унитарных предприятий, в том числе казенных)</t>
  </si>
  <si>
    <t>Доходы от реализации имущества, находящегося 
в оперативном управлении учреждений, находящихся 
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
в части реализации основных средств по указанному имуществу</t>
  </si>
  <si>
    <t>Доходы от реализации иного имущества, находящегося 
в собственности субъектов Российской Федерации 
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</si>
  <si>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
в государственной и муниципальной собственности</t>
  </si>
  <si>
    <t>Платежи, взимаемые государственными органами (организациями) субъектов Российской Федерации 
за выполнение определенных функций</t>
  </si>
  <si>
    <t>Денежные взыскания (штрафы) и иные суммы, взыскиваемые 
с лиц, виновных в совершении преступлений, и в возмещение ущерба имуществу, зачисляемые в бюджеты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</si>
  <si>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</si>
  <si>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Доходы бюджетов субъектов Российской Федерации 
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</si>
  <si>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
из бюджетов субъектов Российской Федерации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</si>
  <si>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
на обеспечение мероприятий 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</si>
  <si>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
на обеспечение мероприятий по капитальному ремонту многоквартирных домов</t>
  </si>
  <si>
    <t>Межбюджетные трансферты, передаваемые бюджетам 
на осуществление организационных мероприятий 
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</si>
  <si>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
и гепатитов B и C</t>
  </si>
  <si>
    <t>Субвенции бюджетам субъектов Российской Федерации 
на выплату единовременного пособия беременной жене военнослужащего, проходящего военную службу по призыву,
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</si>
  <si>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
на реализацию полномочий Российской Федерации 
по осуществлению социальных выплат безработным гражданам</t>
  </si>
  <si>
    <t>Субвенции бюджетам субъектов Российской Федерации 
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</si>
  <si>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
и муниципальных образований</t>
  </si>
  <si>
    <t>Субсидии бюджетам субъектов Российской Федерации 
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</si>
  <si>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
на возмещение части затрат крестьянских (фермерских) хозяйств, включая индивидуальных предпринимателей, 
при оформлении в собственность используемых ими земельных участков из земель сельскохозяйственного назначения</t>
  </si>
  <si>
    <t>Субсидии бюджетам субъектов Российской Федерации 
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
в области животноводства</t>
  </si>
  <si>
    <t>Субсидии бюджетам субъектов Российской Федерации 
на возмещение части процентной ставки по инвестиционным кредитам (займам) на развитие животноводства, переработки 
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</si>
  <si>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
на возмещение части процентной ставки по краткосрочным кредитам (займам) на развитие животноводства, переработки 
и реализации продукции  животноводства</t>
  </si>
  <si>
    <t>Субсидии бюджетам субъектов Российской Федерации
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
в области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</si>
  <si>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
и развития инфраструктуры и логистического обеспечения рынков продукции растениеводства</t>
  </si>
  <si>
    <t>Субсидии бюджетам  субъектов  Российской Федерации 
на возмещение части процентной ставки по краткосрочным кредитам (займам) на развитие растениеводства, переработки 
и реализации продукции растениеводства</t>
  </si>
  <si>
    <t>Субсидии бюджетам субъектов Российской Федерации 
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</si>
  <si>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
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</si>
  <si>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
на приобретение специализированной лесопожарной техники 
и оборудования</t>
  </si>
  <si>
    <t>Субсидии бюджетам субъектов Российской Федерации 
на финансовое обеспечение мероприятий, направленных 
на проведение пренатальной (дородовой) диагностики нарушений развития ребенка</t>
  </si>
  <si>
    <t>Субсидии бюджетам субъектов Российской Федерации 
и муниципальных образований (межбюджетные субсидии)</t>
  </si>
  <si>
    <t>Дотации бюджетам субъектов Российской Федерации 
и муниципальных образований</t>
  </si>
  <si>
    <t>Плата за проведение государственной экспертизы запасов полезных ископаемых, геологической, экономической 
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</si>
  <si>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
по участкам недр местного значения</t>
  </si>
  <si>
    <t>Разовые платежи за пользование недрами при наступлении определенных событий, оговоренных в лицензии (бонусы), 
при пользовании недрами на территории Российской Федерации по участкам недр, содержащих месторождения природных алмазов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</si>
  <si>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веществ, образующихся 
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</si>
  <si>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
а также имущества государственных унитарных предприятий субъектов Российской Федерации, в том числе казенных)</t>
  </si>
  <si>
    <t>Доходы от сдачи в аренду имущества, находящегося 
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</si>
  <si>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Доходы, получаемые в виде арендной либо иной платы 
за передачу в возмездное пользование государственного 
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
в том числе казенных)</t>
  </si>
  <si>
    <t>Налоги, взимаемые в виде стоимости патента в связи 
с применением упрощенной системы налогообложения 
(за налоговые периоды, истекшие до 1 января 2011 года) 
(пени, проценты)</t>
  </si>
  <si>
    <t>Налоги, взимаемые в виде стоимости патента в связи 
с применением упрощенной системы налогообложения 
(за налоговые периоды, истекшие до 1 января 2011 года) (сумма платежа)</t>
  </si>
  <si>
    <t>Налог, взимаемый в виде стоимости патента в связи 
с применением упрощенной системы налогообложения</t>
  </si>
  <si>
    <t>Налог с имущества, переходящего в порядке наследования 
или дарения (пени, проценты)</t>
  </si>
  <si>
    <t>Налог с имущества, переходящего в порядке наследования 
или дарения (сумма платежа)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</si>
  <si>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
в бюджеты субъектов Российской Федерации (прочие поступления)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</si>
  <si>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
в бюджеты субъектов Российской Федерации (сумма платежа)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</si>
  <si>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
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(прочие поступления)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</si>
  <si>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
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 (сумма платежа)</t>
  </si>
  <si>
    <t>Государственная пошлина за совершение действий, связанных 
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(сумма платежа)</t>
  </si>
  <si>
    <t>Государственная пошлина за государственную регистрацию, 
а также за совершение прочих юридически значимых действий</t>
  </si>
  <si>
    <t>Сбор за пользование объектами животного мира 
(сумма платежа)</t>
  </si>
  <si>
    <t>Налог на имущество организаций по имуществу, входящему 
в Единую систему газоснабжения (прочие поступления)</t>
  </si>
  <si>
    <t>Налог на имущество организаций по имуществу, входящему 
в Единую систему газоснабжения (пени, проценты)</t>
  </si>
  <si>
    <t>Налог на имущество организаций по имуществу, входящему 
в Единую систему газоснабжения (сумма платежа)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</si>
  <si>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
в том числе шампанских, игристых, газированных, шипучих, натуральных напитков с объемной долей этилового спирта 
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 (сумма платежа)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</si>
  <si>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
в том числе шампанских, игристых, газированных, шипучих, натуральных напитков с объемной долей этилового спирта 
не более 6 процентов объема готовой продукции, изготовленных из виноматериалов, произведенных 
без добавления спирта этилового), производимую на территории Российской Федерации (пени, проценты)</t>
  </si>
  <si>
    <t>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
для детей-инвалидов</t>
  </si>
  <si>
    <t>Финансовое обеспечение закупок антивирусных препаратов 
для профилактики и лечения лиц, инфицированных вирусами иммунодефицита человека и гепатитов B и C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</si>
  <si>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трансплантации органов и (или) тканей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</si>
  <si>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</si>
  <si>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
с множественной лекарственной устойчивостью возбудителя, 
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</si>
  <si>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Реализация отдельных мероприятий государственной программы Российской Федерации "Развитие здравоохранения"</t>
  </si>
  <si>
    <t>Мероприятия по обследованию населения с целью выявления туберкулеза, лечения и профилактических мероприятий, обеспечение закупок диагностических средств для выявления 
и мониторинга лечения лиц, инфицированных вирусами иммунодефицита человека и гепатитов В и С</t>
  </si>
  <si>
    <t>Межбюджетные трансферты бюджетам территориальных фондов обязательного медицинского страхования, не установленных базовой программой обязательного медицинского страхования</t>
  </si>
  <si>
    <t>Формирование системы оказания паллиативной медицинской помощи, в том числе детям, муниципальными учреждениями</t>
  </si>
  <si>
    <t>Обязательный платеж за неработающее население в Федеральный фонд обязательного медицинского страхования</t>
  </si>
  <si>
    <t>Повышение конкурентоспособности образовательных организаций высшего образования Пермского края, включая поддержку реализации программ развития ведущих университетов и развитие материально-технической базы образовательных организаций высшего образования Пермского края</t>
  </si>
  <si>
    <t>Предоставление дополнительных мер социальной поддержки кандидатам наук, работающим в образовательных организациях высшего образования Пермского края</t>
  </si>
  <si>
    <t>Обеспечение жильем отдельных категорий граждан, установленных Федеральным законом от 12 января 1995 г. 
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1941-1945 годов"</t>
  </si>
  <si>
    <t>Обеспечение жильем отдельных категорий граждан, установленных федеральными законами от 12 января 1995 г. 
№ 5-ФЗ "О ветеранах" и от 24 ноября 1995 г. № 181-ФЗ 
"О социальной защите инвалидов в Российской Федерации"</t>
  </si>
  <si>
    <t>Дополнительные меры социальной поддержки отдельным категориям пенсионеров, которым присуждена ученая степень доктора наук</t>
  </si>
  <si>
    <t>Предоставление услуги по обеспечению функции в организации и осуществлении деятельности по опеке и попечительству над совершеннолетними гражданами</t>
  </si>
  <si>
    <t>Мероприятия подпрограммы "Обеспечение жильем молодых семей" федеральной целевой программы "Жилище" 
на 2011- 2015 годы"</t>
  </si>
  <si>
    <t>Подпрограмма "Здравоохранение, дружественное к детям, и формирование здорового образа жизни семьи" государственной программы Пермского края "Семья и дети Пермского края"</t>
  </si>
  <si>
    <t>Подпрограмма "Образование, дружественное к детям, и формирование ответственного родительства" государственной программы Пермского края "Семья и дети Пермского края"</t>
  </si>
  <si>
    <t>Подпрограмма "Образование, дружественное к детям, 
и формирование ответственного родительства" государственной программы Пермского края "Семья и дети Пермского края"</t>
  </si>
  <si>
    <t>Мероприятия с детьми, нуждающимися в особой заботе государства, и специалистами, работающими с такими детьми</t>
  </si>
  <si>
    <t>Предоставление услуг по стационарному обслуживанию 
детей-инвалидов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</si>
  <si>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по обязательствам, возникшим до 1 января 2013 года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</si>
  <si>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
и туризма"</t>
  </si>
  <si>
    <t>Сохранение, пополнение, популяризация музейного фонда 
и развитие музеев</t>
  </si>
  <si>
    <t>Подключение общедоступных библиотек к сети Интернет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</si>
  <si>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</si>
  <si>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</si>
  <si>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Обеспечение качественным спортивным инвентарем детско-юношеских спортивных школ (спортивный резерв по видам спорта)</t>
  </si>
  <si>
    <t>Стипендия губернатора Пермского края ведущим спортсменам Прикамья и их  тренерам, а также юным спортсменам Прикамья</t>
  </si>
  <si>
    <t>Продвижение Пермского края на международном и российском уровнях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</si>
  <si>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</si>
  <si>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Выполнение работ по содержанию и управлению введенных в эксплуатацию жилых домов в Правобережном районе г.Березники</t>
  </si>
  <si>
    <t>Реализация мероприятий подпрограммы "Автомобильные дороги" федеральной целевой программы "Развитие транспортной системы России (2010-2020 годы)"</t>
  </si>
  <si>
    <t>Предоставление услуги по осуществлению  функций 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содержании дорог, мостов и других дорожных объектов</t>
  </si>
  <si>
    <t>Мероприятия федеральной целевой программы "Развитие водохозяйственного комплекса Российской Федерации 
в 2012-2020 годах" государственной программы Российской Федерации "Воспроизводство и использование природных ресурсов"</t>
  </si>
  <si>
    <t>Охрана и использование объектов животного мира 
(за исключением охотничьих ресурсов и водных биологических ресурсов)</t>
  </si>
  <si>
    <t>Охрана и использование охотничьих ресурсов (за исключением полномочий Российской Федерации по федеральному государственному охотничьему надзору, выдаче разрешений 
на добычу охотничьих ресурсов и заключению охотхозяйственных соглашений)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</si>
  <si>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</si>
  <si>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Текущее содержание и техническая эксплуатация газопровода-отвода "Очер - Кудымкар - Купрос" и газораспределительных станций г. Кудымкара и с. Купрос, ВЛ-10 кВ</t>
  </si>
  <si>
    <t>Содержание и выполнение функций по ликвидации 
ГКУ ПК "Дирекция строящихся газопроводов 
"Коми-Пермстройгаз"</t>
  </si>
  <si>
    <t>Прочие мероприятия, осуществляемые за счет межбюджетных трансферов прошлых лет из федерального бюджета на реализацию Комплексного инвестиционного плана модернизации города Чусового Пермского края</t>
  </si>
  <si>
    <t>Развитие информационно-аналитической системы Пермского края</t>
  </si>
  <si>
    <t>Подпрограмма "Обеспечение реализации государственной программы" государственной программы Пермского края "Управление государственными финансами и государственным долгом Пермского края"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</si>
  <si>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</si>
  <si>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Предоставление грантов СО НКО на реализацию социальных проектов по итогам конкурсов социальных проектов и гражданских инициатив</t>
  </si>
  <si>
    <t>Расходы на содержание объекта незавершенного строительства "Лечебный корпус с поликлиникой ГБУЗ ПК "Коми-Пермяцкая окружная больница", с.Юрла"</t>
  </si>
  <si>
    <t>Расходы на приобретение земельного участка в собственность Пермского края под строительство гостиничного комплекса 
в г.Чайковском</t>
  </si>
  <si>
    <t>Организация и проведение мероприятий, посвященных 20-летию Избирательной системы (ИКПК)</t>
  </si>
  <si>
    <t>Разработка ТЭО продажи газопровода-отвода 
Очер - Кудымкар - Купрос</t>
  </si>
  <si>
    <t>Премирование Хохловского сельского поселения Пермского края, победителя Всероссийского конкурса на звание "Самое благоустроенное городское (сельское) поселение России"</t>
  </si>
  <si>
    <t>Прочие мероприятия, осуществляемые за счет межбюджетных трансфертов прошлых лет из федерального бюджета на реализацию Комплексного инвестиционного плана модернизации города Чусового Пермского края</t>
  </si>
  <si>
    <t>Анализ муниципальных нормативных правовых актов, создание и ведение Регистра муниципальных нормативных правовых актов</t>
  </si>
  <si>
    <t>Подпрограмма "Обеспечение реализации государственной программы" государственной программы Пермского края "Управление земельными ресурсами и имуществом Пермского края"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</si>
  <si>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по обязательствам, возникшим
до 1 января 2013 года"</t>
  </si>
  <si>
    <t>Исполнение решений судов, вступивших в законную силу и оплата государственной пошлины</t>
  </si>
  <si>
    <t>Исполнение решений судов, вступивших в законную силу, и оплата государтсвенной пошлины</t>
  </si>
  <si>
    <t>Единовременные выплаты медицинским работникам в соответствии с Законом Пермской области от 3 марта 1995 г.
№ 186-28</t>
  </si>
  <si>
    <t>Предоставление выплаты компенсации части  родительской  платы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образования, и  администрирование выплат</t>
  </si>
  <si>
    <t>Подпрограмма "Образование, дружественное к детям,
и формирование ответственного родительства" государственной программы Пермского края "Семья и дети Пермского края"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</si>
  <si>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</si>
  <si>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</si>
  <si>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Обеспечение жильем отдельных категорий граждан, установленных Федеральным законом от 12 января 1995 г. 
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
1941-1945 годов"</t>
  </si>
  <si>
    <t>Ежемесячная денежная выплата, назначаемая в случае рождения третьего ребенка или последующих детей, до достижения ребенком возраста трех лет</t>
  </si>
  <si>
    <t>Подпрограмма "Здравоохранение, дружественное к детям, 
и формирование здорового образа жизни семьи" государственной программы Пермского края "Семья и дети Пермского края"</t>
  </si>
  <si>
    <t>Строительство крытого катка с ледовым покрытием в г.Чайковском, Пермский край</t>
  </si>
  <si>
    <t>Расходы на приобретение земельного участка в собственность Пермского края под строительство гостиничного комплекса в г.Чайковском</t>
  </si>
  <si>
    <t>Текущее содержание и техническая эксплуатация газопровода-отвода "Очер - Кудымкар - Купрос" и газораспределительных станций г.Кудымкара и с.Купрос, ВЛ-10 кВ</t>
  </si>
  <si>
    <t>Проведение этнокультурных мероприятий в отношении 
коми-пермяцкого народа</t>
  </si>
  <si>
    <t>Возврат бюджетных кредитов юридическим лицам из бюджета Пермского края (Пермской области, Коми-Пермяцкого автономного округа), 
за исключением кредитов, предоставленных 
за счет средств регионального фонда государственной финансовой поддержки досрочного завоза продукции (товаров) в районы Крайнего Севера и приравненные к ним местности с ограниченными сроками завоза грузов</t>
  </si>
  <si>
    <t>Получение бюджетом Пермского края кредитов, полученных 
из федерального бюджета в валюте Российской Федерации</t>
  </si>
  <si>
    <t>Погашение бюджетом Пермского края кредитов, полученных 
из федерального бюджета в валюте Российской Федерации</t>
  </si>
  <si>
    <t>Возврат бюджетных кредитов юридическим лицам из бюджета Пермского края (Пермской области, Коми-Пермяцкого автономного округа), за исключением кредитов, предоставленных за счет средств регионального фонда государственной финансовой поддержки досрочного завоза продукции (товаров) в районы Крайнего Севера 
и приравненные к ним местности с ограниченными сроками завоза грузов</t>
  </si>
  <si>
    <t>Бюджетные кредиты от других бюджетов бюджетной системы Российской Федерации 
в валюте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</si>
  <si>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(проценты 
при нарушении срока возврата)</t>
  </si>
  <si>
    <t>Акцизы на топливо печное бытовое, вырабатываемое 
из дизельных фракций прямой перегонки и (или) вторичного происхождения, кипящих в интервале температур 
от 280 до 360 градусов Цельсия, производимое 
на территории Российской Федерации (сумма платежа)</t>
  </si>
  <si>
    <t>Акцизы на топливо печное бытовое, вырабатываемое 
из дизельных фракций прямой перегонки и (или) вторичного происхождения, кипящих в интервале температур 
от 280 до 360 градусов Цельсия, производимое 
на территории Российской Федерации (пени и проценты 
по соответствующему платежу)</t>
  </si>
  <si>
    <t>Налоги, взимаемые в виде стоимости патента в связи 
с применением упрощенной системы налогообложения 
(за налоговые периоды, истекшие до 1 января 2011 года)
(сумма платежа)</t>
  </si>
  <si>
    <t>Налоги, взимаемые в виде стоимости патента в связи 
с применением упрощенной системы налогообложения 
(за налоговые периоды, истекшие до 1 января 2011 года)
(пени, проценты)</t>
  </si>
  <si>
    <t xml:space="preserve">Доходы бюджетов субъектов Российской Федерации 
от возврата остатков субсидий, субвенций и иных межбюджетных трансфертов, имеющих целевое назначение, прошлых лет из бюджетов городских округов 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</si>
  <si>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</si>
  <si>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Межбюджетные  трансферты, передаваемые бюджетам субъектов Российской  Федерации на   финансовое обеспечение закупок антибактериальных 
и противотуберкулезных лекарственных препаратов (второго  ряда),  применяемых при  лечении  больных туберкулезом с множественной  лекарственной устойчивостью возбудителя,  и диагностических средств  для  выявления,  определения  чувствительности микобактерии туберкулеза  и  мониторинга лечения больных туберкулезом с множественной лекарственной устойчивостью возбудителя</t>
  </si>
  <si>
    <t>Субвенции бюджетам субъектов Российской Федерации 
на обеспечение жильем отдельных категорий граждан, установленных Федеральным законом 
от 12 января 1995 года № 5-ФЗ "О ветеранах", 
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</si>
  <si>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субъектов Российской Федерации 
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</si>
  <si>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
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</si>
  <si>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
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
"О социальной защите инвалидов в Российской Федерации"</t>
  </si>
  <si>
    <t>Субвенции бюджетам субъектов Российской Федерации
 на обеспечение жильем отдельных категорий граждан, установленных Федеральным законом от 12 января 1995 года 
№ 5-ФЗ "О ветеранах", в соответствии с Указом Президента Российской Федерации от 7 мая 2008 года № 714 
"Об обеспечении жильем ветеранов Великой Отечественной войны 1941-1945 годов"</t>
  </si>
  <si>
    <t>ВОЗВРАТ ОСТАТКОВ СУБСИДИЙ, СУБВЕНЦИЙ 
И ИНЫХ МЕЖБЮДЖЕТНЫХ ТРАНСФЕРТОВ, ИМЕЮЩИХ ЦЕЛЕВОЕ НАЗНАЧЕНИЕ, ПРОШЛЫХ ЛЕТ</t>
  </si>
  <si>
    <t>Субсидии бюджетам субъектов Российской Федерации 
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</si>
  <si>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противитуберкулезных лекарственных препаратов (второго рода),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</si>
  <si>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БЕЗВОЗМЕЗДНЫЕ ПОСТУПЛЕНИЯ 
ОТ ГОСУДАРСТВЕННЫХ (МУНИЦИПАЛЬНЫХ) ОРГАНИЗАЦИЙ</t>
  </si>
  <si>
    <t>Единовременные выплаты медицинским работникам в соответствии с Законом Пермской области от 3 марта 1995 года № 186-28</t>
  </si>
  <si>
    <t>Организация и проведение мероприятий регионального и межрегионального уровня</t>
  </si>
  <si>
    <t>Подпрограмма "Развитие мелиорации земель сельскохозяйственного назначения и подотрасли растениеводства, переработки и реализации продукции растениеводства"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</si>
  <si>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Доходы бюджетов субъектов Российской Федерации от возврата бюджетными учреждениями остатков субсидий прошлых лет</t>
  </si>
  <si>
    <t xml:space="preserve"> Доходы бюджетов субъектов Российской Федерации от возврата бюджетными учреждениями остатков субсидий прошлых лет</t>
  </si>
  <si>
    <t xml:space="preserve">Приложение 1
к Закону Пермского края
от 09.07.2015 № 515-ПК     </t>
  </si>
  <si>
    <t xml:space="preserve">Приложение 2
к Закону Пермского края
от 09.07.2015 № 515-ПК             </t>
  </si>
  <si>
    <t xml:space="preserve">Приложение 3
к Закону Пермского края
от 09.07.2015 № 515-ПК            </t>
  </si>
  <si>
    <t xml:space="preserve">Приложение 4
к Закону Пермского края
от 09.07.2015 № 515-ПК             </t>
  </si>
  <si>
    <t xml:space="preserve">Приложение 5
к Закону Пермского края
от 09.07.2015 № 515-ПК             </t>
  </si>
  <si>
    <t xml:space="preserve">Приложение 6
к Закону Пермского края
от 09.07.2015 № 515-ПК           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</si>
</sst>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3">
    <font>
      <sz val="10"/>
      <name val="Arial"/>
      <charset val="204"/>
    </font>
    <font>
      <sz val="8.5"/>
      <name val="MS Sans Serif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" fontId="2" fillId="2" borderId="4" applyNumberFormat="0" applyProtection="0">
      <alignment horizontal="left" vertical="center" indent="1"/>
    </xf>
    <xf numFmtId="4" fontId="2" fillId="2" borderId="4" applyNumberFormat="0" applyProtection="0">
      <alignment horizontal="left" vertical="center" indent="1"/>
    </xf>
    <xf numFmtId="0" fontId="9" fillId="0" borderId="0"/>
    <xf numFmtId="0" fontId="9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0" xfId="0" applyFont="1" applyBorder="1"/>
    <xf numFmtId="0" fontId="3" fillId="0" borderId="0" xfId="0" applyFont="1" applyAlignment="1">
      <alignment vertical="center" wrapText="1"/>
    </xf>
    <xf numFmtId="0" fontId="5" fillId="0" borderId="0" xfId="0" applyFont="1" applyBorder="1"/>
    <xf numFmtId="0" fontId="1" fillId="0" borderId="0" xfId="0" applyFont="1" applyAlignment="1"/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wrapText="1"/>
    </xf>
    <xf numFmtId="0" fontId="8" fillId="0" borderId="0" xfId="0" applyFont="1"/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3" fillId="0" borderId="0" xfId="0" applyFont="1"/>
    <xf numFmtId="165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49" fontId="6" fillId="0" borderId="0" xfId="0" applyNumberFormat="1" applyFont="1" applyAlignment="1"/>
    <xf numFmtId="0" fontId="3" fillId="3" borderId="1" xfId="3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0" fontId="3" fillId="3" borderId="1" xfId="3" applyFont="1" applyFill="1" applyBorder="1" applyAlignment="1">
      <alignment horizontal="left" vertical="center" wrapText="1"/>
    </xf>
    <xf numFmtId="165" fontId="3" fillId="3" borderId="1" xfId="3" applyNumberFormat="1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left" vertical="top" wrapText="1"/>
    </xf>
    <xf numFmtId="165" fontId="3" fillId="3" borderId="1" xfId="3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4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3" fillId="0" borderId="8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</cellXfs>
  <cellStyles count="5">
    <cellStyle name="SAPBEXchaText" xfId="1"/>
    <cellStyle name="SAPBEXstdItem" xfId="2"/>
    <cellStyle name="Обычный" xfId="0" builtinId="0"/>
    <cellStyle name="Обычный 4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9525</xdr:rowOff>
    </xdr:from>
    <xdr:to>
      <xdr:col>3</xdr:col>
      <xdr:colOff>0</xdr:colOff>
      <xdr:row>3</xdr:row>
      <xdr:rowOff>57150</xdr:rowOff>
    </xdr:to>
    <xdr:pic macro="[1]!DesignIconClicked">
      <xdr:nvPicPr>
        <xdr:cNvPr id="2" name="BExS7TKR28COORLJ9DTD6W6P1B7T" descr="SortAscend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9525" y="333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3</xdr:col>
      <xdr:colOff>0</xdr:colOff>
      <xdr:row>3</xdr:row>
      <xdr:rowOff>85725</xdr:rowOff>
    </xdr:from>
    <xdr:to>
      <xdr:col>3</xdr:col>
      <xdr:colOff>0</xdr:colOff>
      <xdr:row>3</xdr:row>
      <xdr:rowOff>133350</xdr:rowOff>
    </xdr:to>
    <xdr:pic macro="[1]!DesignIconClicked">
      <xdr:nvPicPr>
        <xdr:cNvPr id="3" name="BExOE89LYTWBD23M7OEOFS12DHMZ" descr="SortDescendi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9525" y="409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9525</xdr:rowOff>
    </xdr:from>
    <xdr:to>
      <xdr:col>4</xdr:col>
      <xdr:colOff>0</xdr:colOff>
      <xdr:row>4</xdr:row>
      <xdr:rowOff>57150</xdr:rowOff>
    </xdr:to>
    <xdr:pic macro="[1]!DesignIconClicked">
      <xdr:nvPicPr>
        <xdr:cNvPr id="18" name="BExS7TKR28COORLJ9DTD6W6P1B7T" descr="SortAscend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95850" y="1800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4</xdr:col>
      <xdr:colOff>0</xdr:colOff>
      <xdr:row>4</xdr:row>
      <xdr:rowOff>85725</xdr:rowOff>
    </xdr:from>
    <xdr:to>
      <xdr:col>4</xdr:col>
      <xdr:colOff>0</xdr:colOff>
      <xdr:row>4</xdr:row>
      <xdr:rowOff>133350</xdr:rowOff>
    </xdr:to>
    <xdr:pic macro="[1]!DesignIconClicked">
      <xdr:nvPicPr>
        <xdr:cNvPr id="19" name="BExOE89LYTWBD23M7OEOFS12DHMZ" descr="SortDescendi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95850" y="1876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Common%20Files\SAP%20Shared\BW\BExAnalyzer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6"/>
  <sheetViews>
    <sheetView view="pageBreakPreview" zoomScale="70" zoomScaleNormal="70" zoomScaleSheetLayoutView="70" workbookViewId="0">
      <selection activeCell="D1" sqref="D1"/>
    </sheetView>
  </sheetViews>
  <sheetFormatPr defaultRowHeight="13.2" outlineLevelRow="1"/>
  <cols>
    <col min="1" max="1" width="14" customWidth="1"/>
    <col min="2" max="2" width="19.44140625" customWidth="1"/>
    <col min="3" max="3" width="48.88671875" style="45" customWidth="1"/>
    <col min="4" max="4" width="21.88671875" style="59" customWidth="1"/>
    <col min="253" max="253" width="14" customWidth="1"/>
    <col min="254" max="254" width="18.6640625" customWidth="1"/>
    <col min="255" max="255" width="48.88671875" customWidth="1"/>
    <col min="256" max="256" width="14.33203125" customWidth="1"/>
    <col min="258" max="258" width="29.6640625" customWidth="1"/>
    <col min="509" max="509" width="14" customWidth="1"/>
    <col min="510" max="510" width="18.6640625" customWidth="1"/>
    <col min="511" max="511" width="48.88671875" customWidth="1"/>
    <col min="512" max="512" width="14.33203125" customWidth="1"/>
    <col min="514" max="514" width="29.6640625" customWidth="1"/>
    <col min="765" max="765" width="14" customWidth="1"/>
    <col min="766" max="766" width="18.6640625" customWidth="1"/>
    <col min="767" max="767" width="48.88671875" customWidth="1"/>
    <col min="768" max="768" width="14.33203125" customWidth="1"/>
    <col min="770" max="770" width="29.6640625" customWidth="1"/>
    <col min="1021" max="1021" width="14" customWidth="1"/>
    <col min="1022" max="1022" width="18.6640625" customWidth="1"/>
    <col min="1023" max="1023" width="48.88671875" customWidth="1"/>
    <col min="1024" max="1024" width="14.33203125" customWidth="1"/>
    <col min="1026" max="1026" width="29.6640625" customWidth="1"/>
    <col min="1277" max="1277" width="14" customWidth="1"/>
    <col min="1278" max="1278" width="18.6640625" customWidth="1"/>
    <col min="1279" max="1279" width="48.88671875" customWidth="1"/>
    <col min="1280" max="1280" width="14.33203125" customWidth="1"/>
    <col min="1282" max="1282" width="29.6640625" customWidth="1"/>
    <col min="1533" max="1533" width="14" customWidth="1"/>
    <col min="1534" max="1534" width="18.6640625" customWidth="1"/>
    <col min="1535" max="1535" width="48.88671875" customWidth="1"/>
    <col min="1536" max="1536" width="14.33203125" customWidth="1"/>
    <col min="1538" max="1538" width="29.6640625" customWidth="1"/>
    <col min="1789" max="1789" width="14" customWidth="1"/>
    <col min="1790" max="1790" width="18.6640625" customWidth="1"/>
    <col min="1791" max="1791" width="48.88671875" customWidth="1"/>
    <col min="1792" max="1792" width="14.33203125" customWidth="1"/>
    <col min="1794" max="1794" width="29.6640625" customWidth="1"/>
    <col min="2045" max="2045" width="14" customWidth="1"/>
    <col min="2046" max="2046" width="18.6640625" customWidth="1"/>
    <col min="2047" max="2047" width="48.88671875" customWidth="1"/>
    <col min="2048" max="2048" width="14.33203125" customWidth="1"/>
    <col min="2050" max="2050" width="29.6640625" customWidth="1"/>
    <col min="2301" max="2301" width="14" customWidth="1"/>
    <col min="2302" max="2302" width="18.6640625" customWidth="1"/>
    <col min="2303" max="2303" width="48.88671875" customWidth="1"/>
    <col min="2304" max="2304" width="14.33203125" customWidth="1"/>
    <col min="2306" max="2306" width="29.6640625" customWidth="1"/>
    <col min="2557" max="2557" width="14" customWidth="1"/>
    <col min="2558" max="2558" width="18.6640625" customWidth="1"/>
    <col min="2559" max="2559" width="48.88671875" customWidth="1"/>
    <col min="2560" max="2560" width="14.33203125" customWidth="1"/>
    <col min="2562" max="2562" width="29.6640625" customWidth="1"/>
    <col min="2813" max="2813" width="14" customWidth="1"/>
    <col min="2814" max="2814" width="18.6640625" customWidth="1"/>
    <col min="2815" max="2815" width="48.88671875" customWidth="1"/>
    <col min="2816" max="2816" width="14.33203125" customWidth="1"/>
    <col min="2818" max="2818" width="29.6640625" customWidth="1"/>
    <col min="3069" max="3069" width="14" customWidth="1"/>
    <col min="3070" max="3070" width="18.6640625" customWidth="1"/>
    <col min="3071" max="3071" width="48.88671875" customWidth="1"/>
    <col min="3072" max="3072" width="14.33203125" customWidth="1"/>
    <col min="3074" max="3074" width="29.6640625" customWidth="1"/>
    <col min="3325" max="3325" width="14" customWidth="1"/>
    <col min="3326" max="3326" width="18.6640625" customWidth="1"/>
    <col min="3327" max="3327" width="48.88671875" customWidth="1"/>
    <col min="3328" max="3328" width="14.33203125" customWidth="1"/>
    <col min="3330" max="3330" width="29.6640625" customWidth="1"/>
    <col min="3581" max="3581" width="14" customWidth="1"/>
    <col min="3582" max="3582" width="18.6640625" customWidth="1"/>
    <col min="3583" max="3583" width="48.88671875" customWidth="1"/>
    <col min="3584" max="3584" width="14.33203125" customWidth="1"/>
    <col min="3586" max="3586" width="29.6640625" customWidth="1"/>
    <col min="3837" max="3837" width="14" customWidth="1"/>
    <col min="3838" max="3838" width="18.6640625" customWidth="1"/>
    <col min="3839" max="3839" width="48.88671875" customWidth="1"/>
    <col min="3840" max="3840" width="14.33203125" customWidth="1"/>
    <col min="3842" max="3842" width="29.6640625" customWidth="1"/>
    <col min="4093" max="4093" width="14" customWidth="1"/>
    <col min="4094" max="4094" width="18.6640625" customWidth="1"/>
    <col min="4095" max="4095" width="48.88671875" customWidth="1"/>
    <col min="4096" max="4096" width="14.33203125" customWidth="1"/>
    <col min="4098" max="4098" width="29.6640625" customWidth="1"/>
    <col min="4349" max="4349" width="14" customWidth="1"/>
    <col min="4350" max="4350" width="18.6640625" customWidth="1"/>
    <col min="4351" max="4351" width="48.88671875" customWidth="1"/>
    <col min="4352" max="4352" width="14.33203125" customWidth="1"/>
    <col min="4354" max="4354" width="29.6640625" customWidth="1"/>
    <col min="4605" max="4605" width="14" customWidth="1"/>
    <col min="4606" max="4606" width="18.6640625" customWidth="1"/>
    <col min="4607" max="4607" width="48.88671875" customWidth="1"/>
    <col min="4608" max="4608" width="14.33203125" customWidth="1"/>
    <col min="4610" max="4610" width="29.6640625" customWidth="1"/>
    <col min="4861" max="4861" width="14" customWidth="1"/>
    <col min="4862" max="4862" width="18.6640625" customWidth="1"/>
    <col min="4863" max="4863" width="48.88671875" customWidth="1"/>
    <col min="4864" max="4864" width="14.33203125" customWidth="1"/>
    <col min="4866" max="4866" width="29.6640625" customWidth="1"/>
    <col min="5117" max="5117" width="14" customWidth="1"/>
    <col min="5118" max="5118" width="18.6640625" customWidth="1"/>
    <col min="5119" max="5119" width="48.88671875" customWidth="1"/>
    <col min="5120" max="5120" width="14.33203125" customWidth="1"/>
    <col min="5122" max="5122" width="29.6640625" customWidth="1"/>
    <col min="5373" max="5373" width="14" customWidth="1"/>
    <col min="5374" max="5374" width="18.6640625" customWidth="1"/>
    <col min="5375" max="5375" width="48.88671875" customWidth="1"/>
    <col min="5376" max="5376" width="14.33203125" customWidth="1"/>
    <col min="5378" max="5378" width="29.6640625" customWidth="1"/>
    <col min="5629" max="5629" width="14" customWidth="1"/>
    <col min="5630" max="5630" width="18.6640625" customWidth="1"/>
    <col min="5631" max="5631" width="48.88671875" customWidth="1"/>
    <col min="5632" max="5632" width="14.33203125" customWidth="1"/>
    <col min="5634" max="5634" width="29.6640625" customWidth="1"/>
    <col min="5885" max="5885" width="14" customWidth="1"/>
    <col min="5886" max="5886" width="18.6640625" customWidth="1"/>
    <col min="5887" max="5887" width="48.88671875" customWidth="1"/>
    <col min="5888" max="5888" width="14.33203125" customWidth="1"/>
    <col min="5890" max="5890" width="29.6640625" customWidth="1"/>
    <col min="6141" max="6141" width="14" customWidth="1"/>
    <col min="6142" max="6142" width="18.6640625" customWidth="1"/>
    <col min="6143" max="6143" width="48.88671875" customWidth="1"/>
    <col min="6144" max="6144" width="14.33203125" customWidth="1"/>
    <col min="6146" max="6146" width="29.6640625" customWidth="1"/>
    <col min="6397" max="6397" width="14" customWidth="1"/>
    <col min="6398" max="6398" width="18.6640625" customWidth="1"/>
    <col min="6399" max="6399" width="48.88671875" customWidth="1"/>
    <col min="6400" max="6400" width="14.33203125" customWidth="1"/>
    <col min="6402" max="6402" width="29.6640625" customWidth="1"/>
    <col min="6653" max="6653" width="14" customWidth="1"/>
    <col min="6654" max="6654" width="18.6640625" customWidth="1"/>
    <col min="6655" max="6655" width="48.88671875" customWidth="1"/>
    <col min="6656" max="6656" width="14.33203125" customWidth="1"/>
    <col min="6658" max="6658" width="29.6640625" customWidth="1"/>
    <col min="6909" max="6909" width="14" customWidth="1"/>
    <col min="6910" max="6910" width="18.6640625" customWidth="1"/>
    <col min="6911" max="6911" width="48.88671875" customWidth="1"/>
    <col min="6912" max="6912" width="14.33203125" customWidth="1"/>
    <col min="6914" max="6914" width="29.6640625" customWidth="1"/>
    <col min="7165" max="7165" width="14" customWidth="1"/>
    <col min="7166" max="7166" width="18.6640625" customWidth="1"/>
    <col min="7167" max="7167" width="48.88671875" customWidth="1"/>
    <col min="7168" max="7168" width="14.33203125" customWidth="1"/>
    <col min="7170" max="7170" width="29.6640625" customWidth="1"/>
    <col min="7421" max="7421" width="14" customWidth="1"/>
    <col min="7422" max="7422" width="18.6640625" customWidth="1"/>
    <col min="7423" max="7423" width="48.88671875" customWidth="1"/>
    <col min="7424" max="7424" width="14.33203125" customWidth="1"/>
    <col min="7426" max="7426" width="29.6640625" customWidth="1"/>
    <col min="7677" max="7677" width="14" customWidth="1"/>
    <col min="7678" max="7678" width="18.6640625" customWidth="1"/>
    <col min="7679" max="7679" width="48.88671875" customWidth="1"/>
    <col min="7680" max="7680" width="14.33203125" customWidth="1"/>
    <col min="7682" max="7682" width="29.6640625" customWidth="1"/>
    <col min="7933" max="7933" width="14" customWidth="1"/>
    <col min="7934" max="7934" width="18.6640625" customWidth="1"/>
    <col min="7935" max="7935" width="48.88671875" customWidth="1"/>
    <col min="7936" max="7936" width="14.33203125" customWidth="1"/>
    <col min="7938" max="7938" width="29.6640625" customWidth="1"/>
    <col min="8189" max="8189" width="14" customWidth="1"/>
    <col min="8190" max="8190" width="18.6640625" customWidth="1"/>
    <col min="8191" max="8191" width="48.88671875" customWidth="1"/>
    <col min="8192" max="8192" width="14.33203125" customWidth="1"/>
    <col min="8194" max="8194" width="29.6640625" customWidth="1"/>
    <col min="8445" max="8445" width="14" customWidth="1"/>
    <col min="8446" max="8446" width="18.6640625" customWidth="1"/>
    <col min="8447" max="8447" width="48.88671875" customWidth="1"/>
    <col min="8448" max="8448" width="14.33203125" customWidth="1"/>
    <col min="8450" max="8450" width="29.6640625" customWidth="1"/>
    <col min="8701" max="8701" width="14" customWidth="1"/>
    <col min="8702" max="8702" width="18.6640625" customWidth="1"/>
    <col min="8703" max="8703" width="48.88671875" customWidth="1"/>
    <col min="8704" max="8704" width="14.33203125" customWidth="1"/>
    <col min="8706" max="8706" width="29.6640625" customWidth="1"/>
    <col min="8957" max="8957" width="14" customWidth="1"/>
    <col min="8958" max="8958" width="18.6640625" customWidth="1"/>
    <col min="8959" max="8959" width="48.88671875" customWidth="1"/>
    <col min="8960" max="8960" width="14.33203125" customWidth="1"/>
    <col min="8962" max="8962" width="29.6640625" customWidth="1"/>
    <col min="9213" max="9213" width="14" customWidth="1"/>
    <col min="9214" max="9214" width="18.6640625" customWidth="1"/>
    <col min="9215" max="9215" width="48.88671875" customWidth="1"/>
    <col min="9216" max="9216" width="14.33203125" customWidth="1"/>
    <col min="9218" max="9218" width="29.6640625" customWidth="1"/>
    <col min="9469" max="9469" width="14" customWidth="1"/>
    <col min="9470" max="9470" width="18.6640625" customWidth="1"/>
    <col min="9471" max="9471" width="48.88671875" customWidth="1"/>
    <col min="9472" max="9472" width="14.33203125" customWidth="1"/>
    <col min="9474" max="9474" width="29.6640625" customWidth="1"/>
    <col min="9725" max="9725" width="14" customWidth="1"/>
    <col min="9726" max="9726" width="18.6640625" customWidth="1"/>
    <col min="9727" max="9727" width="48.88671875" customWidth="1"/>
    <col min="9728" max="9728" width="14.33203125" customWidth="1"/>
    <col min="9730" max="9730" width="29.6640625" customWidth="1"/>
    <col min="9981" max="9981" width="14" customWidth="1"/>
    <col min="9982" max="9982" width="18.6640625" customWidth="1"/>
    <col min="9983" max="9983" width="48.88671875" customWidth="1"/>
    <col min="9984" max="9984" width="14.33203125" customWidth="1"/>
    <col min="9986" max="9986" width="29.6640625" customWidth="1"/>
    <col min="10237" max="10237" width="14" customWidth="1"/>
    <col min="10238" max="10238" width="18.6640625" customWidth="1"/>
    <col min="10239" max="10239" width="48.88671875" customWidth="1"/>
    <col min="10240" max="10240" width="14.33203125" customWidth="1"/>
    <col min="10242" max="10242" width="29.6640625" customWidth="1"/>
    <col min="10493" max="10493" width="14" customWidth="1"/>
    <col min="10494" max="10494" width="18.6640625" customWidth="1"/>
    <col min="10495" max="10495" width="48.88671875" customWidth="1"/>
    <col min="10496" max="10496" width="14.33203125" customWidth="1"/>
    <col min="10498" max="10498" width="29.6640625" customWidth="1"/>
    <col min="10749" max="10749" width="14" customWidth="1"/>
    <col min="10750" max="10750" width="18.6640625" customWidth="1"/>
    <col min="10751" max="10751" width="48.88671875" customWidth="1"/>
    <col min="10752" max="10752" width="14.33203125" customWidth="1"/>
    <col min="10754" max="10754" width="29.6640625" customWidth="1"/>
    <col min="11005" max="11005" width="14" customWidth="1"/>
    <col min="11006" max="11006" width="18.6640625" customWidth="1"/>
    <col min="11007" max="11007" width="48.88671875" customWidth="1"/>
    <col min="11008" max="11008" width="14.33203125" customWidth="1"/>
    <col min="11010" max="11010" width="29.6640625" customWidth="1"/>
    <col min="11261" max="11261" width="14" customWidth="1"/>
    <col min="11262" max="11262" width="18.6640625" customWidth="1"/>
    <col min="11263" max="11263" width="48.88671875" customWidth="1"/>
    <col min="11264" max="11264" width="14.33203125" customWidth="1"/>
    <col min="11266" max="11266" width="29.6640625" customWidth="1"/>
    <col min="11517" max="11517" width="14" customWidth="1"/>
    <col min="11518" max="11518" width="18.6640625" customWidth="1"/>
    <col min="11519" max="11519" width="48.88671875" customWidth="1"/>
    <col min="11520" max="11520" width="14.33203125" customWidth="1"/>
    <col min="11522" max="11522" width="29.6640625" customWidth="1"/>
    <col min="11773" max="11773" width="14" customWidth="1"/>
    <col min="11774" max="11774" width="18.6640625" customWidth="1"/>
    <col min="11775" max="11775" width="48.88671875" customWidth="1"/>
    <col min="11776" max="11776" width="14.33203125" customWidth="1"/>
    <col min="11778" max="11778" width="29.6640625" customWidth="1"/>
    <col min="12029" max="12029" width="14" customWidth="1"/>
    <col min="12030" max="12030" width="18.6640625" customWidth="1"/>
    <col min="12031" max="12031" width="48.88671875" customWidth="1"/>
    <col min="12032" max="12032" width="14.33203125" customWidth="1"/>
    <col min="12034" max="12034" width="29.6640625" customWidth="1"/>
    <col min="12285" max="12285" width="14" customWidth="1"/>
    <col min="12286" max="12286" width="18.6640625" customWidth="1"/>
    <col min="12287" max="12287" width="48.88671875" customWidth="1"/>
    <col min="12288" max="12288" width="14.33203125" customWidth="1"/>
    <col min="12290" max="12290" width="29.6640625" customWidth="1"/>
    <col min="12541" max="12541" width="14" customWidth="1"/>
    <col min="12542" max="12542" width="18.6640625" customWidth="1"/>
    <col min="12543" max="12543" width="48.88671875" customWidth="1"/>
    <col min="12544" max="12544" width="14.33203125" customWidth="1"/>
    <col min="12546" max="12546" width="29.6640625" customWidth="1"/>
    <col min="12797" max="12797" width="14" customWidth="1"/>
    <col min="12798" max="12798" width="18.6640625" customWidth="1"/>
    <col min="12799" max="12799" width="48.88671875" customWidth="1"/>
    <col min="12800" max="12800" width="14.33203125" customWidth="1"/>
    <col min="12802" max="12802" width="29.6640625" customWidth="1"/>
    <col min="13053" max="13053" width="14" customWidth="1"/>
    <col min="13054" max="13054" width="18.6640625" customWidth="1"/>
    <col min="13055" max="13055" width="48.88671875" customWidth="1"/>
    <col min="13056" max="13056" width="14.33203125" customWidth="1"/>
    <col min="13058" max="13058" width="29.6640625" customWidth="1"/>
    <col min="13309" max="13309" width="14" customWidth="1"/>
    <col min="13310" max="13310" width="18.6640625" customWidth="1"/>
    <col min="13311" max="13311" width="48.88671875" customWidth="1"/>
    <col min="13312" max="13312" width="14.33203125" customWidth="1"/>
    <col min="13314" max="13314" width="29.6640625" customWidth="1"/>
    <col min="13565" max="13565" width="14" customWidth="1"/>
    <col min="13566" max="13566" width="18.6640625" customWidth="1"/>
    <col min="13567" max="13567" width="48.88671875" customWidth="1"/>
    <col min="13568" max="13568" width="14.33203125" customWidth="1"/>
    <col min="13570" max="13570" width="29.6640625" customWidth="1"/>
    <col min="13821" max="13821" width="14" customWidth="1"/>
    <col min="13822" max="13822" width="18.6640625" customWidth="1"/>
    <col min="13823" max="13823" width="48.88671875" customWidth="1"/>
    <col min="13824" max="13824" width="14.33203125" customWidth="1"/>
    <col min="13826" max="13826" width="29.6640625" customWidth="1"/>
    <col min="14077" max="14077" width="14" customWidth="1"/>
    <col min="14078" max="14078" width="18.6640625" customWidth="1"/>
    <col min="14079" max="14079" width="48.88671875" customWidth="1"/>
    <col min="14080" max="14080" width="14.33203125" customWidth="1"/>
    <col min="14082" max="14082" width="29.6640625" customWidth="1"/>
    <col min="14333" max="14333" width="14" customWidth="1"/>
    <col min="14334" max="14334" width="18.6640625" customWidth="1"/>
    <col min="14335" max="14335" width="48.88671875" customWidth="1"/>
    <col min="14336" max="14336" width="14.33203125" customWidth="1"/>
    <col min="14338" max="14338" width="29.6640625" customWidth="1"/>
    <col min="14589" max="14589" width="14" customWidth="1"/>
    <col min="14590" max="14590" width="18.6640625" customWidth="1"/>
    <col min="14591" max="14591" width="48.88671875" customWidth="1"/>
    <col min="14592" max="14592" width="14.33203125" customWidth="1"/>
    <col min="14594" max="14594" width="29.6640625" customWidth="1"/>
    <col min="14845" max="14845" width="14" customWidth="1"/>
    <col min="14846" max="14846" width="18.6640625" customWidth="1"/>
    <col min="14847" max="14847" width="48.88671875" customWidth="1"/>
    <col min="14848" max="14848" width="14.33203125" customWidth="1"/>
    <col min="14850" max="14850" width="29.6640625" customWidth="1"/>
    <col min="15101" max="15101" width="14" customWidth="1"/>
    <col min="15102" max="15102" width="18.6640625" customWidth="1"/>
    <col min="15103" max="15103" width="48.88671875" customWidth="1"/>
    <col min="15104" max="15104" width="14.33203125" customWidth="1"/>
    <col min="15106" max="15106" width="29.6640625" customWidth="1"/>
    <col min="15357" max="15357" width="14" customWidth="1"/>
    <col min="15358" max="15358" width="18.6640625" customWidth="1"/>
    <col min="15359" max="15359" width="48.88671875" customWidth="1"/>
    <col min="15360" max="15360" width="14.33203125" customWidth="1"/>
    <col min="15362" max="15362" width="29.6640625" customWidth="1"/>
    <col min="15613" max="15613" width="14" customWidth="1"/>
    <col min="15614" max="15614" width="18.6640625" customWidth="1"/>
    <col min="15615" max="15615" width="48.88671875" customWidth="1"/>
    <col min="15616" max="15616" width="14.33203125" customWidth="1"/>
    <col min="15618" max="15618" width="29.6640625" customWidth="1"/>
    <col min="15869" max="15869" width="14" customWidth="1"/>
    <col min="15870" max="15870" width="18.6640625" customWidth="1"/>
    <col min="15871" max="15871" width="48.88671875" customWidth="1"/>
    <col min="15872" max="15872" width="14.33203125" customWidth="1"/>
    <col min="15874" max="15874" width="29.6640625" customWidth="1"/>
    <col min="16125" max="16125" width="14" customWidth="1"/>
    <col min="16126" max="16126" width="18.6640625" customWidth="1"/>
    <col min="16127" max="16127" width="48.88671875" customWidth="1"/>
    <col min="16128" max="16128" width="14.33203125" customWidth="1"/>
    <col min="16130" max="16130" width="29.6640625" customWidth="1"/>
  </cols>
  <sheetData>
    <row r="1" spans="1:4" ht="39.6">
      <c r="A1" s="9"/>
      <c r="B1" s="9"/>
      <c r="D1" s="10" t="s">
        <v>2468</v>
      </c>
    </row>
    <row r="2" spans="1:4">
      <c r="A2" s="11"/>
      <c r="B2" s="9"/>
      <c r="C2" s="46"/>
      <c r="D2" s="56"/>
    </row>
    <row r="3" spans="1:4" ht="25.5" customHeight="1">
      <c r="A3" s="79" t="s">
        <v>1483</v>
      </c>
      <c r="B3" s="79"/>
      <c r="C3" s="79"/>
      <c r="D3" s="79"/>
    </row>
    <row r="4" spans="1:4" ht="13.8">
      <c r="A4" s="1"/>
      <c r="B4" s="1"/>
      <c r="C4" s="46"/>
      <c r="D4" s="57"/>
    </row>
    <row r="5" spans="1:4">
      <c r="A5" s="1"/>
      <c r="B5" s="1"/>
      <c r="C5" s="46"/>
      <c r="D5" s="13" t="s">
        <v>2106</v>
      </c>
    </row>
    <row r="6" spans="1:4" ht="12.75" customHeight="1">
      <c r="A6" s="74" t="s">
        <v>1484</v>
      </c>
      <c r="B6" s="74"/>
      <c r="C6" s="75" t="s">
        <v>1485</v>
      </c>
      <c r="D6" s="77" t="s">
        <v>1481</v>
      </c>
    </row>
    <row r="7" spans="1:4" ht="31.5" customHeight="1">
      <c r="A7" s="47" t="s">
        <v>1486</v>
      </c>
      <c r="B7" s="47" t="s">
        <v>1487</v>
      </c>
      <c r="C7" s="76"/>
      <c r="D7" s="78"/>
    </row>
    <row r="8" spans="1:4">
      <c r="A8" s="14" t="s">
        <v>1488</v>
      </c>
      <c r="B8" s="14" t="s">
        <v>1489</v>
      </c>
      <c r="C8" s="48">
        <v>3</v>
      </c>
      <c r="D8" s="44">
        <v>4</v>
      </c>
    </row>
    <row r="9" spans="1:4" ht="26.4">
      <c r="A9" s="14" t="s">
        <v>1490</v>
      </c>
      <c r="B9" s="14" t="s">
        <v>0</v>
      </c>
      <c r="C9" s="49" t="s">
        <v>1491</v>
      </c>
      <c r="D9" s="15">
        <v>149103.97</v>
      </c>
    </row>
    <row r="10" spans="1:4" ht="66" outlineLevel="1">
      <c r="A10" s="14" t="s">
        <v>1490</v>
      </c>
      <c r="B10" s="14" t="s">
        <v>1492</v>
      </c>
      <c r="C10" s="49" t="s">
        <v>1493</v>
      </c>
      <c r="D10" s="15">
        <v>23397.54</v>
      </c>
    </row>
    <row r="11" spans="1:4" ht="66" outlineLevel="1">
      <c r="A11" s="14" t="s">
        <v>1490</v>
      </c>
      <c r="B11" s="14" t="s">
        <v>1494</v>
      </c>
      <c r="C11" s="49" t="s">
        <v>1495</v>
      </c>
      <c r="D11" s="15">
        <v>1651.46</v>
      </c>
    </row>
    <row r="12" spans="1:4" ht="52.8" outlineLevel="1">
      <c r="A12" s="14" t="s">
        <v>1490</v>
      </c>
      <c r="B12" s="14" t="s">
        <v>1496</v>
      </c>
      <c r="C12" s="49" t="s">
        <v>1497</v>
      </c>
      <c r="D12" s="15">
        <v>34953.870000000003</v>
      </c>
    </row>
    <row r="13" spans="1:4" ht="52.8" outlineLevel="1">
      <c r="A13" s="14" t="s">
        <v>1490</v>
      </c>
      <c r="B13" s="14" t="s">
        <v>1498</v>
      </c>
      <c r="C13" s="49" t="s">
        <v>1499</v>
      </c>
      <c r="D13" s="15">
        <v>60058.67</v>
      </c>
    </row>
    <row r="14" spans="1:4" ht="66" outlineLevel="1">
      <c r="A14" s="14" t="s">
        <v>1490</v>
      </c>
      <c r="B14" s="14" t="s">
        <v>1500</v>
      </c>
      <c r="C14" s="49" t="s">
        <v>2148</v>
      </c>
      <c r="D14" s="15">
        <v>-179.94</v>
      </c>
    </row>
    <row r="15" spans="1:4" ht="79.2" outlineLevel="1">
      <c r="A15" s="14" t="s">
        <v>1490</v>
      </c>
      <c r="B15" s="14" t="s">
        <v>1502</v>
      </c>
      <c r="C15" s="50" t="s">
        <v>2149</v>
      </c>
      <c r="D15" s="15">
        <v>29222.37</v>
      </c>
    </row>
    <row r="16" spans="1:4" outlineLevel="1">
      <c r="A16" s="14" t="s">
        <v>1503</v>
      </c>
      <c r="B16" s="14"/>
      <c r="C16" s="50" t="s">
        <v>1504</v>
      </c>
      <c r="D16" s="15">
        <v>424.13</v>
      </c>
    </row>
    <row r="17" spans="1:4" ht="105.6" outlineLevel="1">
      <c r="A17" s="14" t="s">
        <v>1503</v>
      </c>
      <c r="B17" s="14" t="s">
        <v>1505</v>
      </c>
      <c r="C17" s="50" t="s">
        <v>1506</v>
      </c>
      <c r="D17" s="16">
        <v>424.13</v>
      </c>
    </row>
    <row r="18" spans="1:4">
      <c r="A18" s="14" t="s">
        <v>1507</v>
      </c>
      <c r="B18" s="14" t="s">
        <v>0</v>
      </c>
      <c r="C18" s="49" t="s">
        <v>1508</v>
      </c>
      <c r="D18" s="15">
        <v>1326.08</v>
      </c>
    </row>
    <row r="19" spans="1:4" ht="66">
      <c r="A19" s="14" t="s">
        <v>1507</v>
      </c>
      <c r="B19" s="14" t="s">
        <v>1509</v>
      </c>
      <c r="C19" s="49" t="s">
        <v>1510</v>
      </c>
      <c r="D19" s="15">
        <v>1326.08</v>
      </c>
    </row>
    <row r="20" spans="1:4">
      <c r="A20" s="14" t="s">
        <v>9</v>
      </c>
      <c r="B20" s="14" t="s">
        <v>0</v>
      </c>
      <c r="C20" s="49" t="s">
        <v>1511</v>
      </c>
      <c r="D20" s="15">
        <v>4480502.68</v>
      </c>
    </row>
    <row r="21" spans="1:4" ht="66">
      <c r="A21" s="14" t="s">
        <v>9</v>
      </c>
      <c r="B21" s="14" t="s">
        <v>1512</v>
      </c>
      <c r="C21" s="49" t="s">
        <v>1513</v>
      </c>
      <c r="D21" s="15">
        <v>1708135.23</v>
      </c>
    </row>
    <row r="22" spans="1:4" ht="85.5" customHeight="1">
      <c r="A22" s="14" t="s">
        <v>9</v>
      </c>
      <c r="B22" s="14" t="s">
        <v>1514</v>
      </c>
      <c r="C22" s="51" t="s">
        <v>1515</v>
      </c>
      <c r="D22" s="15">
        <v>38476.089999999997</v>
      </c>
    </row>
    <row r="23" spans="1:4" ht="66">
      <c r="A23" s="14" t="s">
        <v>9</v>
      </c>
      <c r="B23" s="14" t="s">
        <v>1516</v>
      </c>
      <c r="C23" s="49" t="s">
        <v>1517</v>
      </c>
      <c r="D23" s="15">
        <v>2926232.37</v>
      </c>
    </row>
    <row r="24" spans="1:4" ht="66">
      <c r="A24" s="14" t="s">
        <v>9</v>
      </c>
      <c r="B24" s="14" t="s">
        <v>1518</v>
      </c>
      <c r="C24" s="49" t="s">
        <v>1519</v>
      </c>
      <c r="D24" s="15">
        <v>-146988.65</v>
      </c>
    </row>
    <row r="25" spans="1:4" ht="92.4">
      <c r="A25" s="14" t="s">
        <v>9</v>
      </c>
      <c r="B25" s="14" t="s">
        <v>1520</v>
      </c>
      <c r="C25" s="50" t="s">
        <v>2161</v>
      </c>
      <c r="D25" s="15">
        <v>-45352.36</v>
      </c>
    </row>
    <row r="26" spans="1:4">
      <c r="A26" s="14" t="s">
        <v>1521</v>
      </c>
      <c r="B26" s="14" t="s">
        <v>0</v>
      </c>
      <c r="C26" s="49" t="s">
        <v>1522</v>
      </c>
      <c r="D26" s="15">
        <v>86.53</v>
      </c>
    </row>
    <row r="27" spans="1:4" ht="79.2">
      <c r="A27" s="14" t="s">
        <v>1521</v>
      </c>
      <c r="B27" s="14" t="s">
        <v>1523</v>
      </c>
      <c r="C27" s="49" t="s">
        <v>1524</v>
      </c>
      <c r="D27" s="15">
        <v>50.5</v>
      </c>
    </row>
    <row r="28" spans="1:4" ht="78" customHeight="1">
      <c r="A28" s="14" t="s">
        <v>1521</v>
      </c>
      <c r="B28" s="14" t="s">
        <v>1525</v>
      </c>
      <c r="C28" s="51" t="s">
        <v>2147</v>
      </c>
      <c r="D28" s="15">
        <v>36.03</v>
      </c>
    </row>
    <row r="29" spans="1:4" ht="26.4">
      <c r="A29" s="14" t="s">
        <v>1527</v>
      </c>
      <c r="B29" s="14" t="s">
        <v>0</v>
      </c>
      <c r="C29" s="49" t="s">
        <v>1528</v>
      </c>
      <c r="D29" s="15">
        <v>34.5</v>
      </c>
    </row>
    <row r="30" spans="1:4" ht="82.8" customHeight="1">
      <c r="A30" s="14" t="s">
        <v>1527</v>
      </c>
      <c r="B30" s="14" t="s">
        <v>1525</v>
      </c>
      <c r="C30" s="50" t="s">
        <v>2147</v>
      </c>
      <c r="D30" s="15">
        <v>34.5</v>
      </c>
    </row>
    <row r="31" spans="1:4">
      <c r="A31" s="14" t="s">
        <v>1529</v>
      </c>
      <c r="B31" s="14" t="s">
        <v>0</v>
      </c>
      <c r="C31" s="49" t="s">
        <v>1530</v>
      </c>
      <c r="D31" s="15">
        <v>697.55</v>
      </c>
    </row>
    <row r="32" spans="1:4" ht="71.400000000000006" customHeight="1">
      <c r="A32" s="14" t="s">
        <v>1529</v>
      </c>
      <c r="B32" s="14" t="s">
        <v>1531</v>
      </c>
      <c r="C32" s="49" t="s">
        <v>1532</v>
      </c>
      <c r="D32" s="15">
        <v>520.35</v>
      </c>
    </row>
    <row r="33" spans="1:4" ht="97.8" customHeight="1">
      <c r="A33" s="14" t="s">
        <v>1529</v>
      </c>
      <c r="B33" s="14" t="s">
        <v>1533</v>
      </c>
      <c r="C33" s="50" t="s">
        <v>1534</v>
      </c>
      <c r="D33" s="15">
        <v>177.2</v>
      </c>
    </row>
    <row r="34" spans="1:4" ht="39.6">
      <c r="A34" s="14" t="s">
        <v>1535</v>
      </c>
      <c r="B34" s="14" t="s">
        <v>0</v>
      </c>
      <c r="C34" s="49" t="s">
        <v>1536</v>
      </c>
      <c r="D34" s="15">
        <v>22689.420000000002</v>
      </c>
    </row>
    <row r="35" spans="1:4" ht="66">
      <c r="A35" s="14" t="s">
        <v>1535</v>
      </c>
      <c r="B35" s="14" t="s">
        <v>1509</v>
      </c>
      <c r="C35" s="49" t="s">
        <v>1510</v>
      </c>
      <c r="D35" s="15">
        <v>22153.61</v>
      </c>
    </row>
    <row r="36" spans="1:4" ht="39.6">
      <c r="A36" s="14" t="s">
        <v>1535</v>
      </c>
      <c r="B36" s="14" t="s">
        <v>1537</v>
      </c>
      <c r="C36" s="49" t="s">
        <v>1538</v>
      </c>
      <c r="D36" s="15">
        <v>535.80999999999995</v>
      </c>
    </row>
    <row r="37" spans="1:4">
      <c r="A37" s="17" t="s">
        <v>1539</v>
      </c>
      <c r="B37" s="17" t="s">
        <v>0</v>
      </c>
      <c r="C37" s="52" t="s">
        <v>1540</v>
      </c>
      <c r="D37" s="16">
        <v>69042647.590000048</v>
      </c>
    </row>
    <row r="38" spans="1:4" ht="26.4">
      <c r="A38" s="14" t="s">
        <v>1539</v>
      </c>
      <c r="B38" s="14" t="s">
        <v>1541</v>
      </c>
      <c r="C38" s="49" t="s">
        <v>1542</v>
      </c>
      <c r="D38" s="15">
        <v>28372823.260000002</v>
      </c>
    </row>
    <row r="39" spans="1:4" ht="26.4">
      <c r="A39" s="14" t="s">
        <v>1539</v>
      </c>
      <c r="B39" s="14" t="s">
        <v>1543</v>
      </c>
      <c r="C39" s="49" t="s">
        <v>1544</v>
      </c>
      <c r="D39" s="15">
        <v>105531.24</v>
      </c>
    </row>
    <row r="40" spans="1:4" ht="26.4">
      <c r="A40" s="14" t="s">
        <v>1539</v>
      </c>
      <c r="B40" s="14" t="s">
        <v>1545</v>
      </c>
      <c r="C40" s="49" t="s">
        <v>1546</v>
      </c>
      <c r="D40" s="15">
        <v>47685.22</v>
      </c>
    </row>
    <row r="41" spans="1:4" ht="26.4">
      <c r="A41" s="14" t="s">
        <v>1539</v>
      </c>
      <c r="B41" s="14" t="s">
        <v>1547</v>
      </c>
      <c r="C41" s="49" t="s">
        <v>1548</v>
      </c>
      <c r="D41" s="15">
        <v>-19.68</v>
      </c>
    </row>
    <row r="42" spans="1:4" ht="39.6">
      <c r="A42" s="14" t="s">
        <v>1539</v>
      </c>
      <c r="B42" s="14" t="s">
        <v>1549</v>
      </c>
      <c r="C42" s="49" t="s">
        <v>1550</v>
      </c>
      <c r="D42" s="15">
        <v>-1217.08</v>
      </c>
    </row>
    <row r="43" spans="1:4" ht="105.6">
      <c r="A43" s="14" t="s">
        <v>1539</v>
      </c>
      <c r="B43" s="14" t="s">
        <v>1551</v>
      </c>
      <c r="C43" s="50" t="s">
        <v>2162</v>
      </c>
      <c r="D43" s="15">
        <v>46.2</v>
      </c>
    </row>
    <row r="44" spans="1:4" s="18" customFormat="1" ht="79.2">
      <c r="A44" s="17" t="s">
        <v>1539</v>
      </c>
      <c r="B44" s="17" t="s">
        <v>1552</v>
      </c>
      <c r="C44" s="53" t="s">
        <v>2115</v>
      </c>
      <c r="D44" s="16">
        <v>24453734.699999999</v>
      </c>
    </row>
    <row r="45" spans="1:4" ht="79.2">
      <c r="A45" s="14" t="s">
        <v>1539</v>
      </c>
      <c r="B45" s="14" t="s">
        <v>1553</v>
      </c>
      <c r="C45" s="50" t="s">
        <v>2114</v>
      </c>
      <c r="D45" s="15">
        <v>49420.76</v>
      </c>
    </row>
    <row r="46" spans="1:4" ht="79.2">
      <c r="A46" s="14" t="s">
        <v>1539</v>
      </c>
      <c r="B46" s="14" t="s">
        <v>1554</v>
      </c>
      <c r="C46" s="50" t="s">
        <v>2117</v>
      </c>
      <c r="D46" s="15">
        <v>38849.160000000003</v>
      </c>
    </row>
    <row r="47" spans="1:4" ht="85.2" customHeight="1">
      <c r="A47" s="14" t="s">
        <v>1539</v>
      </c>
      <c r="B47" s="14" t="s">
        <v>1555</v>
      </c>
      <c r="C47" s="50" t="s">
        <v>2116</v>
      </c>
      <c r="D47" s="15">
        <v>-1178.28</v>
      </c>
    </row>
    <row r="48" spans="1:4" ht="84" customHeight="1">
      <c r="A48" s="14" t="s">
        <v>1539</v>
      </c>
      <c r="B48" s="14" t="s">
        <v>1556</v>
      </c>
      <c r="C48" s="50" t="s">
        <v>2118</v>
      </c>
      <c r="D48" s="15">
        <v>-19.75</v>
      </c>
    </row>
    <row r="49" spans="1:4" ht="119.4" customHeight="1">
      <c r="A49" s="14" t="s">
        <v>1539</v>
      </c>
      <c r="B49" s="14" t="s">
        <v>1557</v>
      </c>
      <c r="C49" s="50" t="s">
        <v>2119</v>
      </c>
      <c r="D49" s="15">
        <v>230126.42</v>
      </c>
    </row>
    <row r="50" spans="1:4" ht="117.6" customHeight="1">
      <c r="A50" s="14" t="s">
        <v>1539</v>
      </c>
      <c r="B50" s="14" t="s">
        <v>1558</v>
      </c>
      <c r="C50" s="50" t="s">
        <v>2122</v>
      </c>
      <c r="D50" s="15">
        <v>3517.65</v>
      </c>
    </row>
    <row r="51" spans="1:4" ht="118.2" customHeight="1">
      <c r="A51" s="14" t="s">
        <v>1539</v>
      </c>
      <c r="B51" s="14" t="s">
        <v>1559</v>
      </c>
      <c r="C51" s="50" t="s">
        <v>2120</v>
      </c>
      <c r="D51" s="15">
        <v>2283.79</v>
      </c>
    </row>
    <row r="52" spans="1:4" ht="116.4" customHeight="1">
      <c r="A52" s="14" t="s">
        <v>1539</v>
      </c>
      <c r="B52" s="14" t="s">
        <v>1560</v>
      </c>
      <c r="C52" s="50" t="s">
        <v>2121</v>
      </c>
      <c r="D52" s="15">
        <v>206.96</v>
      </c>
    </row>
    <row r="53" spans="1:4" ht="118.8">
      <c r="A53" s="14" t="s">
        <v>1539</v>
      </c>
      <c r="B53" s="14" t="s">
        <v>1561</v>
      </c>
      <c r="C53" s="50" t="s">
        <v>2123</v>
      </c>
      <c r="D53" s="15">
        <v>-1.68</v>
      </c>
    </row>
    <row r="54" spans="1:4" ht="52.8">
      <c r="A54" s="14" t="s">
        <v>1539</v>
      </c>
      <c r="B54" s="14" t="s">
        <v>1562</v>
      </c>
      <c r="C54" s="49" t="s">
        <v>1563</v>
      </c>
      <c r="D54" s="15">
        <v>409917.58</v>
      </c>
    </row>
    <row r="55" spans="1:4" ht="52.8">
      <c r="A55" s="14" t="s">
        <v>1539</v>
      </c>
      <c r="B55" s="14" t="s">
        <v>1564</v>
      </c>
      <c r="C55" s="49" t="s">
        <v>1565</v>
      </c>
      <c r="D55" s="15">
        <v>3363.22</v>
      </c>
    </row>
    <row r="56" spans="1:4" ht="39.6">
      <c r="A56" s="14" t="s">
        <v>1539</v>
      </c>
      <c r="B56" s="14" t="s">
        <v>1566</v>
      </c>
      <c r="C56" s="49" t="s">
        <v>1567</v>
      </c>
      <c r="D56" s="15">
        <v>5327.9</v>
      </c>
    </row>
    <row r="57" spans="1:4" ht="52.8">
      <c r="A57" s="14" t="s">
        <v>1539</v>
      </c>
      <c r="B57" s="14" t="s">
        <v>1568</v>
      </c>
      <c r="C57" s="49" t="s">
        <v>1569</v>
      </c>
      <c r="D57" s="15">
        <v>-61.98</v>
      </c>
    </row>
    <row r="58" spans="1:4" ht="52.8">
      <c r="A58" s="14" t="s">
        <v>1539</v>
      </c>
      <c r="B58" s="14" t="s">
        <v>1570</v>
      </c>
      <c r="C58" s="49" t="s">
        <v>2446</v>
      </c>
      <c r="D58" s="15">
        <v>-10.75</v>
      </c>
    </row>
    <row r="59" spans="1:4" ht="98.4" customHeight="1">
      <c r="A59" s="14" t="s">
        <v>1539</v>
      </c>
      <c r="B59" s="14" t="s">
        <v>1572</v>
      </c>
      <c r="C59" s="50" t="s">
        <v>2124</v>
      </c>
      <c r="D59" s="15">
        <v>41925.629999999997</v>
      </c>
    </row>
    <row r="60" spans="1:4" ht="101.4" customHeight="1">
      <c r="A60" s="14" t="s">
        <v>1539</v>
      </c>
      <c r="B60" s="14" t="s">
        <v>1573</v>
      </c>
      <c r="C60" s="50" t="s">
        <v>2125</v>
      </c>
      <c r="D60" s="15">
        <v>0</v>
      </c>
    </row>
    <row r="61" spans="1:4" ht="99.6" customHeight="1">
      <c r="A61" s="14" t="s">
        <v>1539</v>
      </c>
      <c r="B61" s="14" t="s">
        <v>1574</v>
      </c>
      <c r="C61" s="50" t="s">
        <v>2126</v>
      </c>
      <c r="D61" s="15">
        <v>0.3</v>
      </c>
    </row>
    <row r="62" spans="1:4" ht="97.2" customHeight="1">
      <c r="A62" s="14" t="s">
        <v>1539</v>
      </c>
      <c r="B62" s="14" t="s">
        <v>1575</v>
      </c>
      <c r="C62" s="50" t="s">
        <v>2127</v>
      </c>
      <c r="D62" s="15">
        <v>3.43</v>
      </c>
    </row>
    <row r="63" spans="1:4" ht="26.4">
      <c r="A63" s="17" t="s">
        <v>1539</v>
      </c>
      <c r="B63" s="17" t="s">
        <v>1576</v>
      </c>
      <c r="C63" s="52" t="s">
        <v>1577</v>
      </c>
      <c r="D63" s="16">
        <v>666593.96</v>
      </c>
    </row>
    <row r="64" spans="1:4" ht="26.4">
      <c r="A64" s="14" t="s">
        <v>1539</v>
      </c>
      <c r="B64" s="14" t="s">
        <v>1578</v>
      </c>
      <c r="C64" s="49" t="s">
        <v>1579</v>
      </c>
      <c r="D64" s="15">
        <v>6.03</v>
      </c>
    </row>
    <row r="65" spans="1:4" ht="26.4">
      <c r="A65" s="14" t="s">
        <v>1539</v>
      </c>
      <c r="B65" s="14" t="s">
        <v>1580</v>
      </c>
      <c r="C65" s="49" t="s">
        <v>1581</v>
      </c>
      <c r="D65" s="15">
        <v>1</v>
      </c>
    </row>
    <row r="66" spans="1:4" ht="159" customHeight="1">
      <c r="A66" s="14" t="s">
        <v>1539</v>
      </c>
      <c r="B66" s="14" t="s">
        <v>1582</v>
      </c>
      <c r="C66" s="50" t="s">
        <v>2129</v>
      </c>
      <c r="D66" s="15">
        <v>1603240.02</v>
      </c>
    </row>
    <row r="67" spans="1:4" ht="157.19999999999999" customHeight="1">
      <c r="A67" s="14" t="s">
        <v>1539</v>
      </c>
      <c r="B67" s="14" t="s">
        <v>1583</v>
      </c>
      <c r="C67" s="50" t="s">
        <v>2128</v>
      </c>
      <c r="D67" s="15">
        <v>8.81</v>
      </c>
    </row>
    <row r="68" spans="1:4" ht="69" customHeight="1">
      <c r="A68" s="14" t="s">
        <v>1539</v>
      </c>
      <c r="B68" s="14" t="s">
        <v>1584</v>
      </c>
      <c r="C68" s="50" t="s">
        <v>2447</v>
      </c>
      <c r="D68" s="15">
        <v>-42869.29</v>
      </c>
    </row>
    <row r="69" spans="1:4" ht="83.4" customHeight="1">
      <c r="A69" s="14" t="s">
        <v>1539</v>
      </c>
      <c r="B69" s="14" t="s">
        <v>1585</v>
      </c>
      <c r="C69" s="50" t="s">
        <v>2448</v>
      </c>
      <c r="D69" s="15">
        <v>-376.06</v>
      </c>
    </row>
    <row r="70" spans="1:4" ht="39.6">
      <c r="A70" s="14" t="s">
        <v>1539</v>
      </c>
      <c r="B70" s="14" t="s">
        <v>1586</v>
      </c>
      <c r="C70" s="49" t="s">
        <v>2130</v>
      </c>
      <c r="D70" s="15">
        <v>2416820.02</v>
      </c>
    </row>
    <row r="71" spans="1:4" ht="39.6">
      <c r="A71" s="14" t="s">
        <v>1539</v>
      </c>
      <c r="B71" s="14" t="s">
        <v>1587</v>
      </c>
      <c r="C71" s="49" t="s">
        <v>2131</v>
      </c>
      <c r="D71" s="15">
        <v>22104.959999999999</v>
      </c>
    </row>
    <row r="72" spans="1:4" ht="26.4">
      <c r="A72" s="14" t="s">
        <v>1539</v>
      </c>
      <c r="B72" s="14" t="s">
        <v>1588</v>
      </c>
      <c r="C72" s="49" t="s">
        <v>2132</v>
      </c>
      <c r="D72" s="15">
        <v>3802.7</v>
      </c>
    </row>
    <row r="73" spans="1:4" ht="39.6">
      <c r="A73" s="14" t="s">
        <v>1539</v>
      </c>
      <c r="B73" s="14" t="s">
        <v>1589</v>
      </c>
      <c r="C73" s="49" t="s">
        <v>2133</v>
      </c>
      <c r="D73" s="15">
        <v>-154.96</v>
      </c>
    </row>
    <row r="74" spans="1:4" ht="52.8">
      <c r="A74" s="14" t="s">
        <v>1539</v>
      </c>
      <c r="B74" s="14" t="s">
        <v>1590</v>
      </c>
      <c r="C74" s="49" t="s">
        <v>2134</v>
      </c>
      <c r="D74" s="15">
        <v>-156.72999999999999</v>
      </c>
    </row>
    <row r="75" spans="1:4" ht="52.8">
      <c r="A75" s="14" t="s">
        <v>1539</v>
      </c>
      <c r="B75" s="14" t="s">
        <v>1591</v>
      </c>
      <c r="C75" s="49" t="s">
        <v>2135</v>
      </c>
      <c r="D75" s="15">
        <v>1642.82</v>
      </c>
    </row>
    <row r="76" spans="1:4" ht="52.8">
      <c r="A76" s="14" t="s">
        <v>1539</v>
      </c>
      <c r="B76" s="14" t="s">
        <v>1592</v>
      </c>
      <c r="C76" s="49" t="s">
        <v>2136</v>
      </c>
      <c r="D76" s="15">
        <v>314.66000000000003</v>
      </c>
    </row>
    <row r="77" spans="1:4" ht="52.8">
      <c r="A77" s="14" t="s">
        <v>1539</v>
      </c>
      <c r="B77" s="14" t="s">
        <v>1593</v>
      </c>
      <c r="C77" s="49" t="s">
        <v>2137</v>
      </c>
      <c r="D77" s="15">
        <v>-22.49</v>
      </c>
    </row>
    <row r="78" spans="1:4" ht="39.6">
      <c r="A78" s="14" t="s">
        <v>1539</v>
      </c>
      <c r="B78" s="14" t="s">
        <v>1594</v>
      </c>
      <c r="C78" s="49" t="s">
        <v>2138</v>
      </c>
      <c r="D78" s="15">
        <v>752496.15</v>
      </c>
    </row>
    <row r="79" spans="1:4" ht="39.6">
      <c r="A79" s="14" t="s">
        <v>1539</v>
      </c>
      <c r="B79" s="14" t="s">
        <v>1595</v>
      </c>
      <c r="C79" s="49" t="s">
        <v>2139</v>
      </c>
      <c r="D79" s="15">
        <v>12510.63</v>
      </c>
    </row>
    <row r="80" spans="1:4" ht="39.6">
      <c r="A80" s="14" t="s">
        <v>1539</v>
      </c>
      <c r="B80" s="14" t="s">
        <v>1596</v>
      </c>
      <c r="C80" s="49" t="s">
        <v>2140</v>
      </c>
      <c r="D80" s="15">
        <v>3029.19</v>
      </c>
    </row>
    <row r="81" spans="1:4" ht="39.6">
      <c r="A81" s="14" t="s">
        <v>1539</v>
      </c>
      <c r="B81" s="14" t="s">
        <v>1597</v>
      </c>
      <c r="C81" s="49" t="s">
        <v>2141</v>
      </c>
      <c r="D81" s="15">
        <v>-1.85</v>
      </c>
    </row>
    <row r="82" spans="1:4" ht="66">
      <c r="A82" s="14" t="s">
        <v>1539</v>
      </c>
      <c r="B82" s="14" t="s">
        <v>1598</v>
      </c>
      <c r="C82" s="49" t="s">
        <v>2146</v>
      </c>
      <c r="D82" s="15">
        <v>-2409.08</v>
      </c>
    </row>
    <row r="83" spans="1:4" ht="66">
      <c r="A83" s="14" t="s">
        <v>1539</v>
      </c>
      <c r="B83" s="14" t="s">
        <v>1599</v>
      </c>
      <c r="C83" s="49" t="s">
        <v>2142</v>
      </c>
      <c r="D83" s="15">
        <v>572.87</v>
      </c>
    </row>
    <row r="84" spans="1:4" ht="66">
      <c r="A84" s="14" t="s">
        <v>1539</v>
      </c>
      <c r="B84" s="14" t="s">
        <v>1600</v>
      </c>
      <c r="C84" s="49" t="s">
        <v>2143</v>
      </c>
      <c r="D84" s="15">
        <v>110.11</v>
      </c>
    </row>
    <row r="85" spans="1:4" ht="66">
      <c r="A85" s="14" t="s">
        <v>1539</v>
      </c>
      <c r="B85" s="14" t="s">
        <v>1601</v>
      </c>
      <c r="C85" s="49" t="s">
        <v>2144</v>
      </c>
      <c r="D85" s="15">
        <v>0</v>
      </c>
    </row>
    <row r="86" spans="1:4" ht="79.2">
      <c r="A86" s="14" t="s">
        <v>1539</v>
      </c>
      <c r="B86" s="14" t="s">
        <v>1602</v>
      </c>
      <c r="C86" s="49" t="s">
        <v>2145</v>
      </c>
      <c r="D86" s="15">
        <v>-7.0000000000000007E-2</v>
      </c>
    </row>
    <row r="87" spans="1:4" ht="26.4">
      <c r="A87" s="14" t="s">
        <v>1539</v>
      </c>
      <c r="B87" s="14" t="s">
        <v>1603</v>
      </c>
      <c r="C87" s="49" t="s">
        <v>1604</v>
      </c>
      <c r="D87" s="15">
        <v>360902.48</v>
      </c>
    </row>
    <row r="88" spans="1:4" ht="26.4">
      <c r="A88" s="14" t="s">
        <v>1539</v>
      </c>
      <c r="B88" s="14" t="s">
        <v>1605</v>
      </c>
      <c r="C88" s="49" t="s">
        <v>1606</v>
      </c>
      <c r="D88" s="15">
        <v>1944.78</v>
      </c>
    </row>
    <row r="89" spans="1:4" ht="26.4">
      <c r="A89" s="14" t="s">
        <v>1539</v>
      </c>
      <c r="B89" s="14" t="s">
        <v>1607</v>
      </c>
      <c r="C89" s="49" t="s">
        <v>1608</v>
      </c>
      <c r="D89" s="15">
        <v>513.97</v>
      </c>
    </row>
    <row r="90" spans="1:4" ht="26.4">
      <c r="A90" s="14" t="s">
        <v>1539</v>
      </c>
      <c r="B90" s="14" t="s">
        <v>1609</v>
      </c>
      <c r="C90" s="49" t="s">
        <v>1610</v>
      </c>
      <c r="D90" s="15">
        <v>-0.12</v>
      </c>
    </row>
    <row r="91" spans="1:4" ht="39.6">
      <c r="A91" s="14" t="s">
        <v>1539</v>
      </c>
      <c r="B91" s="14" t="s">
        <v>1611</v>
      </c>
      <c r="C91" s="49" t="s">
        <v>1612</v>
      </c>
      <c r="D91" s="15">
        <v>-60.21</v>
      </c>
    </row>
    <row r="92" spans="1:4" ht="39.6">
      <c r="A92" s="14" t="s">
        <v>1539</v>
      </c>
      <c r="B92" s="14" t="s">
        <v>1613</v>
      </c>
      <c r="C92" s="49" t="s">
        <v>1614</v>
      </c>
      <c r="D92" s="15">
        <v>10.62</v>
      </c>
    </row>
    <row r="93" spans="1:4" ht="26.4">
      <c r="A93" s="14" t="s">
        <v>1539</v>
      </c>
      <c r="B93" s="14" t="s">
        <v>1615</v>
      </c>
      <c r="C93" s="49" t="s">
        <v>1616</v>
      </c>
      <c r="D93" s="15">
        <v>4.67</v>
      </c>
    </row>
    <row r="94" spans="1:4" ht="39.6">
      <c r="A94" s="17" t="s">
        <v>1539</v>
      </c>
      <c r="B94" s="14" t="s">
        <v>1617</v>
      </c>
      <c r="C94" s="49" t="s">
        <v>2174</v>
      </c>
      <c r="D94" s="15">
        <v>8693265.1600000001</v>
      </c>
    </row>
    <row r="95" spans="1:4" ht="39.6">
      <c r="A95" s="14" t="s">
        <v>1539</v>
      </c>
      <c r="B95" s="14" t="s">
        <v>1619</v>
      </c>
      <c r="C95" s="49" t="s">
        <v>2175</v>
      </c>
      <c r="D95" s="15">
        <v>13790.98</v>
      </c>
    </row>
    <row r="96" spans="1:4" ht="39.6">
      <c r="A96" s="14" t="s">
        <v>1539</v>
      </c>
      <c r="B96" s="14" t="s">
        <v>1621</v>
      </c>
      <c r="C96" s="49" t="s">
        <v>2176</v>
      </c>
      <c r="D96" s="15">
        <v>14481.59</v>
      </c>
    </row>
    <row r="97" spans="1:4" ht="39.6">
      <c r="A97" s="14" t="s">
        <v>1539</v>
      </c>
      <c r="B97" s="14" t="s">
        <v>1623</v>
      </c>
      <c r="C97" s="49" t="s">
        <v>2177</v>
      </c>
      <c r="D97" s="15">
        <v>9.4</v>
      </c>
    </row>
    <row r="98" spans="1:4" ht="39.6">
      <c r="A98" s="14" t="s">
        <v>1539</v>
      </c>
      <c r="B98" s="14" t="s">
        <v>1625</v>
      </c>
      <c r="C98" s="49" t="s">
        <v>2178</v>
      </c>
      <c r="D98" s="15">
        <v>-5332.99</v>
      </c>
    </row>
    <row r="99" spans="1:4" ht="39.6">
      <c r="A99" s="14" t="s">
        <v>1539</v>
      </c>
      <c r="B99" s="14" t="s">
        <v>1627</v>
      </c>
      <c r="C99" s="49" t="s">
        <v>2163</v>
      </c>
      <c r="D99" s="15">
        <v>393922.96</v>
      </c>
    </row>
    <row r="100" spans="1:4" ht="39.6">
      <c r="A100" s="14" t="s">
        <v>1539</v>
      </c>
      <c r="B100" s="14" t="s">
        <v>1628</v>
      </c>
      <c r="C100" s="49" t="s">
        <v>2164</v>
      </c>
      <c r="D100" s="15">
        <v>-0.01</v>
      </c>
    </row>
    <row r="101" spans="1:4" ht="39.6">
      <c r="A101" s="14"/>
      <c r="B101" s="14" t="s">
        <v>1629</v>
      </c>
      <c r="C101" s="49" t="s">
        <v>2165</v>
      </c>
      <c r="D101" s="15">
        <v>102.34</v>
      </c>
    </row>
    <row r="102" spans="1:4" ht="26.4">
      <c r="A102" s="14" t="s">
        <v>1539</v>
      </c>
      <c r="B102" s="14" t="s">
        <v>1630</v>
      </c>
      <c r="C102" s="49" t="s">
        <v>1631</v>
      </c>
      <c r="D102" s="15">
        <v>3633.58</v>
      </c>
    </row>
    <row r="103" spans="1:4" ht="26.4">
      <c r="A103" s="14" t="s">
        <v>1539</v>
      </c>
      <c r="B103" s="14" t="s">
        <v>1632</v>
      </c>
      <c r="C103" s="49" t="s">
        <v>1633</v>
      </c>
      <c r="D103" s="15">
        <v>0.4</v>
      </c>
    </row>
    <row r="104" spans="1:4" ht="26.4">
      <c r="A104" s="14" t="s">
        <v>1539</v>
      </c>
      <c r="B104" s="14" t="s">
        <v>1634</v>
      </c>
      <c r="C104" s="49" t="s">
        <v>1635</v>
      </c>
      <c r="D104" s="15">
        <v>72342.399999999994</v>
      </c>
    </row>
    <row r="105" spans="1:4" ht="26.4">
      <c r="A105" s="14" t="s">
        <v>1539</v>
      </c>
      <c r="B105" s="14" t="s">
        <v>1636</v>
      </c>
      <c r="C105" s="49" t="s">
        <v>1637</v>
      </c>
      <c r="D105" s="15">
        <v>184.79</v>
      </c>
    </row>
    <row r="106" spans="1:4" ht="26.4">
      <c r="A106" s="14" t="s">
        <v>1539</v>
      </c>
      <c r="B106" s="14" t="s">
        <v>1638</v>
      </c>
      <c r="C106" s="49" t="s">
        <v>1639</v>
      </c>
      <c r="D106" s="15">
        <v>137.16</v>
      </c>
    </row>
    <row r="107" spans="1:4" ht="39.6">
      <c r="A107" s="14" t="s">
        <v>1539</v>
      </c>
      <c r="B107" s="14" t="s">
        <v>1640</v>
      </c>
      <c r="C107" s="49" t="s">
        <v>2150</v>
      </c>
      <c r="D107" s="15">
        <v>281181.33</v>
      </c>
    </row>
    <row r="108" spans="1:4" ht="39.6">
      <c r="A108" s="14" t="s">
        <v>1539</v>
      </c>
      <c r="B108" s="14" t="s">
        <v>1641</v>
      </c>
      <c r="C108" s="49" t="s">
        <v>2151</v>
      </c>
      <c r="D108" s="15">
        <v>184.89</v>
      </c>
    </row>
    <row r="109" spans="1:4" ht="39.6">
      <c r="A109" s="14" t="s">
        <v>1539</v>
      </c>
      <c r="B109" s="14" t="s">
        <v>1642</v>
      </c>
      <c r="C109" s="49" t="s">
        <v>2152</v>
      </c>
      <c r="D109" s="15">
        <v>12.73</v>
      </c>
    </row>
    <row r="110" spans="1:4" ht="39.6">
      <c r="A110" s="14" t="s">
        <v>1539</v>
      </c>
      <c r="B110" s="14" t="s">
        <v>1643</v>
      </c>
      <c r="C110" s="49" t="s">
        <v>2153</v>
      </c>
      <c r="D110" s="15">
        <v>0</v>
      </c>
    </row>
    <row r="111" spans="1:4" ht="26.4">
      <c r="A111" s="14" t="s">
        <v>1539</v>
      </c>
      <c r="B111" s="14" t="s">
        <v>1644</v>
      </c>
      <c r="C111" s="49" t="s">
        <v>1645</v>
      </c>
      <c r="D111" s="15">
        <v>654.41</v>
      </c>
    </row>
    <row r="112" spans="1:4" ht="26.4">
      <c r="A112" s="14" t="s">
        <v>1539</v>
      </c>
      <c r="B112" s="14" t="s">
        <v>1646</v>
      </c>
      <c r="C112" s="49" t="s">
        <v>1647</v>
      </c>
      <c r="D112" s="15">
        <v>5642.12</v>
      </c>
    </row>
    <row r="113" spans="1:4" ht="26.4">
      <c r="A113" s="14" t="s">
        <v>1539</v>
      </c>
      <c r="B113" s="14" t="s">
        <v>1648</v>
      </c>
      <c r="C113" s="49" t="s">
        <v>1649</v>
      </c>
      <c r="D113" s="15">
        <v>1.5</v>
      </c>
    </row>
    <row r="114" spans="1:4" ht="39.6">
      <c r="A114" s="14" t="s">
        <v>1539</v>
      </c>
      <c r="B114" s="14" t="s">
        <v>1650</v>
      </c>
      <c r="C114" s="49" t="s">
        <v>2154</v>
      </c>
      <c r="D114" s="15">
        <v>0.62</v>
      </c>
    </row>
    <row r="115" spans="1:4" ht="39.6">
      <c r="A115" s="14" t="s">
        <v>1539</v>
      </c>
      <c r="B115" s="14" t="s">
        <v>1652</v>
      </c>
      <c r="C115" s="49" t="s">
        <v>1653</v>
      </c>
      <c r="D115" s="15">
        <v>159.93</v>
      </c>
    </row>
    <row r="116" spans="1:4" ht="39.6">
      <c r="A116" s="14" t="s">
        <v>1539</v>
      </c>
      <c r="B116" s="14" t="s">
        <v>1654</v>
      </c>
      <c r="C116" s="49" t="s">
        <v>1655</v>
      </c>
      <c r="D116" s="15">
        <v>0.88</v>
      </c>
    </row>
    <row r="117" spans="1:4" ht="39.6">
      <c r="A117" s="14" t="s">
        <v>1539</v>
      </c>
      <c r="B117" s="14" t="s">
        <v>1656</v>
      </c>
      <c r="C117" s="49" t="s">
        <v>1657</v>
      </c>
      <c r="D117" s="15">
        <v>0.78</v>
      </c>
    </row>
    <row r="118" spans="1:4" ht="39.6">
      <c r="A118" s="14" t="s">
        <v>1539</v>
      </c>
      <c r="B118" s="14" t="s">
        <v>1658</v>
      </c>
      <c r="C118" s="49" t="s">
        <v>2155</v>
      </c>
      <c r="D118" s="15">
        <v>-0.54</v>
      </c>
    </row>
    <row r="119" spans="1:4" ht="39.6">
      <c r="A119" s="14" t="s">
        <v>1539</v>
      </c>
      <c r="B119" s="14" t="s">
        <v>1659</v>
      </c>
      <c r="C119" s="49" t="s">
        <v>2156</v>
      </c>
      <c r="D119" s="15">
        <v>2.2000000000000002</v>
      </c>
    </row>
    <row r="120" spans="1:4" ht="39.6">
      <c r="A120" s="14" t="s">
        <v>1539</v>
      </c>
      <c r="B120" s="14" t="s">
        <v>1660</v>
      </c>
      <c r="C120" s="49" t="s">
        <v>2157</v>
      </c>
      <c r="D120" s="15">
        <v>7.0000000000000007E-2</v>
      </c>
    </row>
    <row r="121" spans="1:4" ht="39.6">
      <c r="A121" s="14" t="s">
        <v>1539</v>
      </c>
      <c r="B121" s="14" t="s">
        <v>1661</v>
      </c>
      <c r="C121" s="49" t="s">
        <v>2158</v>
      </c>
      <c r="D121" s="15">
        <v>8.11</v>
      </c>
    </row>
    <row r="122" spans="1:4" ht="39.6">
      <c r="A122" s="14" t="s">
        <v>1539</v>
      </c>
      <c r="B122" s="14" t="s">
        <v>1662</v>
      </c>
      <c r="C122" s="49" t="s">
        <v>2159</v>
      </c>
      <c r="D122" s="15">
        <v>4.28</v>
      </c>
    </row>
    <row r="123" spans="1:4" ht="52.8">
      <c r="A123" s="14" t="s">
        <v>1539</v>
      </c>
      <c r="B123" s="14" t="s">
        <v>1663</v>
      </c>
      <c r="C123" s="49" t="s">
        <v>2160</v>
      </c>
      <c r="D123" s="15">
        <v>0.19</v>
      </c>
    </row>
    <row r="124" spans="1:4" ht="39.6">
      <c r="A124" s="14" t="s">
        <v>1539</v>
      </c>
      <c r="B124" s="14" t="s">
        <v>1664</v>
      </c>
      <c r="C124" s="49" t="s">
        <v>1665</v>
      </c>
      <c r="D124" s="15">
        <v>4.25</v>
      </c>
    </row>
    <row r="125" spans="1:4" ht="26.4">
      <c r="A125" s="14" t="s">
        <v>1539</v>
      </c>
      <c r="B125" s="14" t="s">
        <v>1666</v>
      </c>
      <c r="C125" s="49" t="s">
        <v>1667</v>
      </c>
      <c r="D125" s="15">
        <v>2.0099999999999998</v>
      </c>
    </row>
    <row r="126" spans="1:4" ht="92.4">
      <c r="A126" s="14" t="s">
        <v>1539</v>
      </c>
      <c r="B126" s="14" t="s">
        <v>1668</v>
      </c>
      <c r="C126" s="49" t="s">
        <v>2310</v>
      </c>
      <c r="D126" s="15">
        <v>8.83</v>
      </c>
    </row>
    <row r="127" spans="1:4" ht="79.2">
      <c r="A127" s="14" t="s">
        <v>1539</v>
      </c>
      <c r="B127" s="14" t="s">
        <v>1669</v>
      </c>
      <c r="C127" s="49" t="s">
        <v>2241</v>
      </c>
      <c r="D127" s="15">
        <v>9.4700000000000006</v>
      </c>
    </row>
    <row r="128" spans="1:4" ht="26.4">
      <c r="A128" s="14" t="s">
        <v>1539</v>
      </c>
      <c r="B128" s="14" t="s">
        <v>1670</v>
      </c>
      <c r="C128" s="49" t="s">
        <v>1671</v>
      </c>
      <c r="D128" s="15">
        <v>0.8</v>
      </c>
    </row>
    <row r="129" spans="1:4" ht="26.4">
      <c r="A129" s="14" t="s">
        <v>1539</v>
      </c>
      <c r="B129" s="14" t="s">
        <v>1672</v>
      </c>
      <c r="C129" s="49" t="s">
        <v>1673</v>
      </c>
      <c r="D129" s="15">
        <v>35.380000000000003</v>
      </c>
    </row>
    <row r="130" spans="1:4" ht="26.4">
      <c r="A130" s="14" t="s">
        <v>1539</v>
      </c>
      <c r="B130" s="14" t="s">
        <v>1674</v>
      </c>
      <c r="C130" s="49" t="s">
        <v>1675</v>
      </c>
      <c r="D130" s="15">
        <v>0.17</v>
      </c>
    </row>
    <row r="131" spans="1:4" ht="39.6">
      <c r="A131" s="14" t="s">
        <v>1539</v>
      </c>
      <c r="B131" s="14" t="s">
        <v>1676</v>
      </c>
      <c r="C131" s="49" t="s">
        <v>2168</v>
      </c>
      <c r="D131" s="15">
        <v>1.27</v>
      </c>
    </row>
    <row r="132" spans="1:4" ht="39.6">
      <c r="A132" s="14" t="s">
        <v>1539</v>
      </c>
      <c r="B132" s="14" t="s">
        <v>1678</v>
      </c>
      <c r="C132" s="49" t="s">
        <v>2169</v>
      </c>
      <c r="D132" s="15">
        <v>-0.46</v>
      </c>
    </row>
    <row r="133" spans="1:4" ht="26.4">
      <c r="A133" s="14" t="s">
        <v>1539</v>
      </c>
      <c r="B133" s="14" t="s">
        <v>1680</v>
      </c>
      <c r="C133" s="49" t="s">
        <v>2166</v>
      </c>
      <c r="D133" s="15">
        <v>62.85</v>
      </c>
    </row>
    <row r="134" spans="1:4" ht="26.4">
      <c r="A134" s="14" t="s">
        <v>1539</v>
      </c>
      <c r="B134" s="14" t="s">
        <v>1682</v>
      </c>
      <c r="C134" s="49" t="s">
        <v>2167</v>
      </c>
      <c r="D134" s="15">
        <v>3.09</v>
      </c>
    </row>
    <row r="135" spans="1:4" ht="26.4">
      <c r="A135" s="14" t="s">
        <v>1539</v>
      </c>
      <c r="B135" s="14" t="s">
        <v>1684</v>
      </c>
      <c r="C135" s="49" t="s">
        <v>1685</v>
      </c>
      <c r="D135" s="15">
        <v>0.36</v>
      </c>
    </row>
    <row r="136" spans="1:4" ht="26.4">
      <c r="A136" s="14" t="s">
        <v>1539</v>
      </c>
      <c r="B136" s="14" t="s">
        <v>1686</v>
      </c>
      <c r="C136" s="49" t="s">
        <v>1687</v>
      </c>
      <c r="D136" s="15">
        <v>5.56</v>
      </c>
    </row>
    <row r="137" spans="1:4" ht="26.4">
      <c r="A137" s="14" t="s">
        <v>1539</v>
      </c>
      <c r="B137" s="14" t="s">
        <v>1688</v>
      </c>
      <c r="C137" s="49" t="s">
        <v>1689</v>
      </c>
      <c r="D137" s="15">
        <v>70.17</v>
      </c>
    </row>
    <row r="138" spans="1:4" ht="26.4">
      <c r="A138" s="14" t="s">
        <v>1539</v>
      </c>
      <c r="B138" s="14" t="s">
        <v>1690</v>
      </c>
      <c r="C138" s="49" t="s">
        <v>1691</v>
      </c>
      <c r="D138" s="15">
        <v>293.16000000000003</v>
      </c>
    </row>
    <row r="139" spans="1:4" ht="26.4">
      <c r="A139" s="14" t="s">
        <v>1539</v>
      </c>
      <c r="B139" s="14" t="s">
        <v>1692</v>
      </c>
      <c r="C139" s="49" t="s">
        <v>1693</v>
      </c>
      <c r="D139" s="15">
        <v>17.420000000000002</v>
      </c>
    </row>
    <row r="140" spans="1:4" ht="26.4">
      <c r="A140" s="14" t="s">
        <v>1539</v>
      </c>
      <c r="B140" s="14" t="s">
        <v>1694</v>
      </c>
      <c r="C140" s="49" t="s">
        <v>1695</v>
      </c>
      <c r="D140" s="15">
        <v>0.01</v>
      </c>
    </row>
    <row r="141" spans="1:4" ht="26.4">
      <c r="A141" s="14" t="s">
        <v>1539</v>
      </c>
      <c r="B141" s="14" t="s">
        <v>1696</v>
      </c>
      <c r="C141" s="49" t="s">
        <v>1697</v>
      </c>
      <c r="D141" s="15">
        <v>0.09</v>
      </c>
    </row>
    <row r="142" spans="1:4" ht="26.4">
      <c r="A142" s="14" t="s">
        <v>1539</v>
      </c>
      <c r="B142" s="14" t="s">
        <v>1698</v>
      </c>
      <c r="C142" s="49" t="s">
        <v>2170</v>
      </c>
      <c r="D142" s="15">
        <v>54.57</v>
      </c>
    </row>
    <row r="143" spans="1:4" ht="26.4">
      <c r="A143" s="14" t="s">
        <v>1539</v>
      </c>
      <c r="B143" s="14" t="s">
        <v>1699</v>
      </c>
      <c r="C143" s="49" t="s">
        <v>1700</v>
      </c>
      <c r="D143" s="15">
        <v>0.01</v>
      </c>
    </row>
    <row r="144" spans="1:4" ht="26.4">
      <c r="A144" s="14" t="s">
        <v>1539</v>
      </c>
      <c r="B144" s="14" t="s">
        <v>1701</v>
      </c>
      <c r="C144" s="49" t="s">
        <v>1702</v>
      </c>
      <c r="D144" s="15">
        <v>0.04</v>
      </c>
    </row>
    <row r="145" spans="1:4" ht="39.6">
      <c r="A145" s="14" t="s">
        <v>1539</v>
      </c>
      <c r="B145" s="14" t="s">
        <v>1703</v>
      </c>
      <c r="C145" s="49" t="s">
        <v>2171</v>
      </c>
      <c r="D145" s="15">
        <v>-6.27</v>
      </c>
    </row>
    <row r="146" spans="1:4" ht="39.6">
      <c r="A146" s="14" t="s">
        <v>1539</v>
      </c>
      <c r="B146" s="14" t="s">
        <v>1704</v>
      </c>
      <c r="C146" s="49" t="s">
        <v>2172</v>
      </c>
      <c r="D146" s="15">
        <v>15.28</v>
      </c>
    </row>
    <row r="147" spans="1:4" ht="39.6">
      <c r="A147" s="14" t="s">
        <v>1539</v>
      </c>
      <c r="B147" s="14" t="s">
        <v>1705</v>
      </c>
      <c r="C147" s="49" t="s">
        <v>2173</v>
      </c>
      <c r="D147" s="15">
        <v>0</v>
      </c>
    </row>
    <row r="148" spans="1:4" ht="52.8">
      <c r="A148" s="14" t="s">
        <v>1539</v>
      </c>
      <c r="B148" s="14" t="s">
        <v>1706</v>
      </c>
      <c r="C148" s="49" t="s">
        <v>2449</v>
      </c>
      <c r="D148" s="15">
        <v>-1.02</v>
      </c>
    </row>
    <row r="149" spans="1:4" ht="52.8">
      <c r="A149" s="14" t="s">
        <v>1539</v>
      </c>
      <c r="B149" s="14" t="s">
        <v>1707</v>
      </c>
      <c r="C149" s="49" t="s">
        <v>2450</v>
      </c>
      <c r="D149" s="15">
        <v>2.06</v>
      </c>
    </row>
    <row r="150" spans="1:4" ht="52.8">
      <c r="A150" s="14" t="s">
        <v>1539</v>
      </c>
      <c r="B150" s="14" t="s">
        <v>1708</v>
      </c>
      <c r="C150" s="49" t="s">
        <v>2242</v>
      </c>
      <c r="D150" s="15">
        <v>0</v>
      </c>
    </row>
    <row r="151" spans="1:4" ht="39.6">
      <c r="A151" s="14" t="s">
        <v>1539</v>
      </c>
      <c r="B151" s="14" t="s">
        <v>1709</v>
      </c>
      <c r="C151" s="49" t="s">
        <v>1710</v>
      </c>
      <c r="D151" s="15">
        <v>4840.21</v>
      </c>
    </row>
    <row r="152" spans="1:4" ht="39.6">
      <c r="A152" s="14" t="s">
        <v>1539</v>
      </c>
      <c r="B152" s="14" t="s">
        <v>1711</v>
      </c>
      <c r="C152" s="49" t="s">
        <v>1712</v>
      </c>
      <c r="D152" s="15">
        <v>0.16</v>
      </c>
    </row>
    <row r="153" spans="1:4" ht="95.4" customHeight="1">
      <c r="A153" s="14" t="s">
        <v>1539</v>
      </c>
      <c r="B153" s="14" t="s">
        <v>1713</v>
      </c>
      <c r="C153" s="50" t="s">
        <v>2179</v>
      </c>
      <c r="D153" s="15">
        <v>1.1499999999999999</v>
      </c>
    </row>
    <row r="154" spans="1:4" ht="79.2">
      <c r="A154" s="14" t="s">
        <v>1539</v>
      </c>
      <c r="B154" s="14" t="s">
        <v>1525</v>
      </c>
      <c r="C154" s="50" t="s">
        <v>2147</v>
      </c>
      <c r="D154" s="15">
        <v>1.9</v>
      </c>
    </row>
    <row r="155" spans="1:4">
      <c r="A155" s="17" t="s">
        <v>1714</v>
      </c>
      <c r="B155" s="14" t="s">
        <v>0</v>
      </c>
      <c r="C155" s="49" t="s">
        <v>1715</v>
      </c>
      <c r="D155" s="15">
        <v>56.5</v>
      </c>
    </row>
    <row r="156" spans="1:4" ht="39.6">
      <c r="A156" s="14" t="s">
        <v>1714</v>
      </c>
      <c r="B156" s="14" t="s">
        <v>1716</v>
      </c>
      <c r="C156" s="49" t="s">
        <v>1717</v>
      </c>
      <c r="D156" s="15">
        <v>56.5</v>
      </c>
    </row>
    <row r="157" spans="1:4">
      <c r="A157" s="14" t="s">
        <v>1718</v>
      </c>
      <c r="B157" s="14" t="s">
        <v>0</v>
      </c>
      <c r="C157" s="49" t="s">
        <v>1719</v>
      </c>
      <c r="D157" s="15">
        <v>749092.98</v>
      </c>
    </row>
    <row r="158" spans="1:4" ht="101.4" customHeight="1">
      <c r="A158" s="14" t="s">
        <v>1718</v>
      </c>
      <c r="B158" s="14" t="s">
        <v>1720</v>
      </c>
      <c r="C158" s="51" t="s">
        <v>2180</v>
      </c>
      <c r="D158" s="15">
        <v>7.0000000000000007E-2</v>
      </c>
    </row>
    <row r="159" spans="1:4" ht="66">
      <c r="A159" s="14" t="s">
        <v>1718</v>
      </c>
      <c r="B159" s="14" t="s">
        <v>1531</v>
      </c>
      <c r="C159" s="49" t="s">
        <v>1532</v>
      </c>
      <c r="D159" s="15">
        <v>1.8</v>
      </c>
    </row>
    <row r="160" spans="1:4" ht="102.6" customHeight="1">
      <c r="A160" s="14" t="s">
        <v>1718</v>
      </c>
      <c r="B160" s="14" t="s">
        <v>1721</v>
      </c>
      <c r="C160" s="54" t="s">
        <v>2181</v>
      </c>
      <c r="D160" s="15">
        <v>1499.9</v>
      </c>
    </row>
    <row r="161" spans="1:4" ht="79.2">
      <c r="A161" s="14" t="s">
        <v>1718</v>
      </c>
      <c r="B161" s="14" t="s">
        <v>1523</v>
      </c>
      <c r="C161" s="49" t="s">
        <v>1524</v>
      </c>
      <c r="D161" s="15">
        <v>747590.61</v>
      </c>
    </row>
    <row r="162" spans="1:4" ht="87" customHeight="1">
      <c r="A162" s="14" t="s">
        <v>1718</v>
      </c>
      <c r="B162" s="14" t="s">
        <v>1525</v>
      </c>
      <c r="C162" s="50" t="s">
        <v>2147</v>
      </c>
      <c r="D162" s="15">
        <v>0.6</v>
      </c>
    </row>
    <row r="163" spans="1:4">
      <c r="A163" s="14" t="s">
        <v>1723</v>
      </c>
      <c r="B163" s="14" t="s">
        <v>0</v>
      </c>
      <c r="C163" s="49" t="s">
        <v>1724</v>
      </c>
      <c r="D163" s="15">
        <v>27.42</v>
      </c>
    </row>
    <row r="164" spans="1:4" ht="92.4">
      <c r="A164" s="14" t="s">
        <v>1723</v>
      </c>
      <c r="B164" s="14" t="s">
        <v>1720</v>
      </c>
      <c r="C164" s="50" t="s">
        <v>2180</v>
      </c>
      <c r="D164" s="15">
        <v>27.42</v>
      </c>
    </row>
    <row r="165" spans="1:4" ht="26.4">
      <c r="A165" s="14" t="s">
        <v>1</v>
      </c>
      <c r="B165" s="14" t="s">
        <v>0</v>
      </c>
      <c r="C165" s="49" t="s">
        <v>2</v>
      </c>
      <c r="D165" s="15">
        <v>47500</v>
      </c>
    </row>
    <row r="166" spans="1:4" ht="52.8">
      <c r="A166" s="14" t="s">
        <v>1</v>
      </c>
      <c r="B166" s="14" t="s">
        <v>1725</v>
      </c>
      <c r="C166" s="49" t="s">
        <v>1726</v>
      </c>
      <c r="D166" s="15">
        <v>47500</v>
      </c>
    </row>
    <row r="167" spans="1:4">
      <c r="A167" s="14" t="s">
        <v>31</v>
      </c>
      <c r="B167" s="14" t="s">
        <v>0</v>
      </c>
      <c r="C167" s="49" t="s">
        <v>32</v>
      </c>
      <c r="D167" s="15">
        <v>24381.65</v>
      </c>
    </row>
    <row r="168" spans="1:4" ht="52.8">
      <c r="A168" s="14" t="s">
        <v>31</v>
      </c>
      <c r="B168" s="14" t="s">
        <v>1727</v>
      </c>
      <c r="C168" s="49" t="s">
        <v>2451</v>
      </c>
      <c r="D168" s="15">
        <v>3638.59</v>
      </c>
    </row>
    <row r="169" spans="1:4" ht="66">
      <c r="A169" s="14" t="s">
        <v>31</v>
      </c>
      <c r="B169" s="14" t="s">
        <v>1728</v>
      </c>
      <c r="C169" s="49" t="s">
        <v>2190</v>
      </c>
      <c r="D169" s="15">
        <v>20457.990000000002</v>
      </c>
    </row>
    <row r="170" spans="1:4" ht="52.8">
      <c r="A170" s="14" t="s">
        <v>31</v>
      </c>
      <c r="B170" s="14" t="s">
        <v>1729</v>
      </c>
      <c r="C170" s="49" t="s">
        <v>2191</v>
      </c>
      <c r="D170" s="15">
        <v>285.07</v>
      </c>
    </row>
    <row r="171" spans="1:4" ht="26.4">
      <c r="A171" s="17" t="s">
        <v>67</v>
      </c>
      <c r="B171" s="14" t="s">
        <v>0</v>
      </c>
      <c r="C171" s="49" t="s">
        <v>68</v>
      </c>
      <c r="D171" s="15">
        <v>-478.79</v>
      </c>
    </row>
    <row r="172" spans="1:4" ht="52.8">
      <c r="A172" s="14" t="s">
        <v>67</v>
      </c>
      <c r="B172" s="14" t="s">
        <v>1727</v>
      </c>
      <c r="C172" s="49" t="s">
        <v>2189</v>
      </c>
      <c r="D172" s="15">
        <v>133.83000000000001</v>
      </c>
    </row>
    <row r="173" spans="1:4" ht="66">
      <c r="A173" s="14" t="s">
        <v>67</v>
      </c>
      <c r="B173" s="14" t="s">
        <v>1728</v>
      </c>
      <c r="C173" s="49" t="s">
        <v>2190</v>
      </c>
      <c r="D173" s="15">
        <v>98.1</v>
      </c>
    </row>
    <row r="174" spans="1:4" ht="52.8">
      <c r="A174" s="14" t="s">
        <v>67</v>
      </c>
      <c r="B174" s="14" t="s">
        <v>1730</v>
      </c>
      <c r="C174" s="49" t="s">
        <v>1731</v>
      </c>
      <c r="D174" s="15">
        <v>-710.72</v>
      </c>
    </row>
    <row r="175" spans="1:4">
      <c r="A175" s="17" t="s">
        <v>74</v>
      </c>
      <c r="B175" s="14" t="s">
        <v>0</v>
      </c>
      <c r="C175" s="49" t="s">
        <v>75</v>
      </c>
      <c r="D175" s="15">
        <v>912099.75999999989</v>
      </c>
    </row>
    <row r="176" spans="1:4" ht="26.4">
      <c r="A176" s="14" t="s">
        <v>74</v>
      </c>
      <c r="B176" s="14" t="s">
        <v>1732</v>
      </c>
      <c r="C176" s="49" t="s">
        <v>1733</v>
      </c>
      <c r="D176" s="15">
        <v>2300.5100000000002</v>
      </c>
    </row>
    <row r="177" spans="1:4" ht="66">
      <c r="A177" s="14" t="s">
        <v>74</v>
      </c>
      <c r="B177" s="14" t="s">
        <v>1734</v>
      </c>
      <c r="C177" s="49" t="s">
        <v>1735</v>
      </c>
      <c r="D177" s="15">
        <v>16.93</v>
      </c>
    </row>
    <row r="178" spans="1:4" ht="52.8">
      <c r="A178" s="14" t="s">
        <v>74</v>
      </c>
      <c r="B178" s="14" t="s">
        <v>1736</v>
      </c>
      <c r="C178" s="49" t="s">
        <v>1737</v>
      </c>
      <c r="D178" s="15">
        <v>1.82</v>
      </c>
    </row>
    <row r="179" spans="1:4" ht="39.6">
      <c r="A179" s="14" t="s">
        <v>74</v>
      </c>
      <c r="B179" s="14" t="s">
        <v>1738</v>
      </c>
      <c r="C179" s="49" t="s">
        <v>2243</v>
      </c>
      <c r="D179" s="15">
        <v>22576.799999999999</v>
      </c>
    </row>
    <row r="180" spans="1:4" ht="52.8">
      <c r="A180" s="14" t="s">
        <v>74</v>
      </c>
      <c r="B180" s="14" t="s">
        <v>1739</v>
      </c>
      <c r="C180" s="49" t="s">
        <v>2244</v>
      </c>
      <c r="D180" s="15">
        <v>1965.65</v>
      </c>
    </row>
    <row r="181" spans="1:4" ht="52.8">
      <c r="A181" s="14" t="s">
        <v>74</v>
      </c>
      <c r="B181" s="14" t="s">
        <v>1740</v>
      </c>
      <c r="C181" s="49" t="s">
        <v>2245</v>
      </c>
      <c r="D181" s="15">
        <v>895126.7</v>
      </c>
    </row>
    <row r="182" spans="1:4" ht="39.6">
      <c r="A182" s="14" t="s">
        <v>74</v>
      </c>
      <c r="B182" s="14" t="s">
        <v>1741</v>
      </c>
      <c r="C182" s="49" t="s">
        <v>2239</v>
      </c>
      <c r="D182" s="15">
        <v>38.51</v>
      </c>
    </row>
    <row r="183" spans="1:4" ht="66">
      <c r="A183" s="14" t="s">
        <v>74</v>
      </c>
      <c r="B183" s="14" t="s">
        <v>1742</v>
      </c>
      <c r="C183" s="49" t="s">
        <v>2246</v>
      </c>
      <c r="D183" s="15">
        <v>83.32</v>
      </c>
    </row>
    <row r="184" spans="1:4" ht="52.8">
      <c r="A184" s="14" t="s">
        <v>74</v>
      </c>
      <c r="B184" s="14" t="s">
        <v>1730</v>
      </c>
      <c r="C184" s="49" t="s">
        <v>1731</v>
      </c>
      <c r="D184" s="15">
        <v>-10010.48</v>
      </c>
    </row>
    <row r="185" spans="1:4" ht="26.4">
      <c r="A185" s="17" t="s">
        <v>117</v>
      </c>
      <c r="B185" s="14" t="s">
        <v>0</v>
      </c>
      <c r="C185" s="49" t="s">
        <v>118</v>
      </c>
      <c r="D185" s="15">
        <v>5349.35</v>
      </c>
    </row>
    <row r="186" spans="1:4" ht="79.2">
      <c r="A186" s="14" t="s">
        <v>117</v>
      </c>
      <c r="B186" s="14" t="s">
        <v>1743</v>
      </c>
      <c r="C186" s="50" t="s">
        <v>2247</v>
      </c>
      <c r="D186" s="15">
        <v>1685.1</v>
      </c>
    </row>
    <row r="187" spans="1:4" ht="79.2">
      <c r="A187" s="14" t="s">
        <v>117</v>
      </c>
      <c r="B187" s="14" t="s">
        <v>1744</v>
      </c>
      <c r="C187" s="50" t="s">
        <v>1745</v>
      </c>
      <c r="D187" s="15">
        <v>3444.35</v>
      </c>
    </row>
    <row r="188" spans="1:4" ht="79.2">
      <c r="A188" s="14" t="s">
        <v>117</v>
      </c>
      <c r="B188" s="14" t="s">
        <v>1746</v>
      </c>
      <c r="C188" s="50" t="s">
        <v>1747</v>
      </c>
      <c r="D188" s="15">
        <v>2.6</v>
      </c>
    </row>
    <row r="189" spans="1:4" ht="92.4">
      <c r="A189" s="14" t="s">
        <v>117</v>
      </c>
      <c r="B189" s="14" t="s">
        <v>1748</v>
      </c>
      <c r="C189" s="51" t="s">
        <v>2248</v>
      </c>
      <c r="D189" s="15">
        <v>241.5</v>
      </c>
    </row>
    <row r="190" spans="1:4" ht="52.8">
      <c r="A190" s="14" t="s">
        <v>117</v>
      </c>
      <c r="B190" s="14" t="s">
        <v>1730</v>
      </c>
      <c r="C190" s="49" t="s">
        <v>1731</v>
      </c>
      <c r="D190" s="15">
        <v>-24.2</v>
      </c>
    </row>
    <row r="191" spans="1:4">
      <c r="A191" s="17" t="s">
        <v>128</v>
      </c>
      <c r="B191" s="14" t="s">
        <v>0</v>
      </c>
      <c r="C191" s="49" t="s">
        <v>129</v>
      </c>
      <c r="D191" s="15">
        <v>42625.42</v>
      </c>
    </row>
    <row r="192" spans="1:4" ht="26.4">
      <c r="A192" s="14" t="s">
        <v>128</v>
      </c>
      <c r="B192" s="14" t="s">
        <v>1732</v>
      </c>
      <c r="C192" s="49" t="s">
        <v>1733</v>
      </c>
      <c r="D192" s="15">
        <v>3.42</v>
      </c>
    </row>
    <row r="193" spans="1:4" ht="39.6">
      <c r="A193" s="14" t="s">
        <v>128</v>
      </c>
      <c r="B193" s="14" t="s">
        <v>1750</v>
      </c>
      <c r="C193" s="49" t="s">
        <v>2193</v>
      </c>
      <c r="D193" s="15">
        <v>754.3</v>
      </c>
    </row>
    <row r="194" spans="1:4" ht="39.6">
      <c r="A194" s="14" t="s">
        <v>128</v>
      </c>
      <c r="B194" s="14" t="s">
        <v>1752</v>
      </c>
      <c r="C194" s="49" t="s">
        <v>2249</v>
      </c>
      <c r="D194" s="15">
        <v>19613</v>
      </c>
    </row>
    <row r="195" spans="1:4" ht="26.4">
      <c r="A195" s="14" t="s">
        <v>128</v>
      </c>
      <c r="B195" s="14" t="s">
        <v>1753</v>
      </c>
      <c r="C195" s="49" t="s">
        <v>2229</v>
      </c>
      <c r="D195" s="15">
        <v>22254.7</v>
      </c>
    </row>
    <row r="196" spans="1:4" ht="26.4">
      <c r="A196" s="17" t="s">
        <v>228</v>
      </c>
      <c r="B196" s="14" t="s">
        <v>0</v>
      </c>
      <c r="C196" s="49" t="s">
        <v>229</v>
      </c>
      <c r="D196" s="15">
        <v>124259.47000000002</v>
      </c>
    </row>
    <row r="197" spans="1:4" ht="79.2">
      <c r="A197" s="14" t="s">
        <v>228</v>
      </c>
      <c r="B197" s="14" t="s">
        <v>1743</v>
      </c>
      <c r="C197" s="50" t="s">
        <v>2250</v>
      </c>
      <c r="D197" s="15">
        <v>85.6</v>
      </c>
    </row>
    <row r="198" spans="1:4" ht="52.8">
      <c r="A198" s="14" t="s">
        <v>228</v>
      </c>
      <c r="B198" s="14" t="s">
        <v>1754</v>
      </c>
      <c r="C198" s="49" t="s">
        <v>1755</v>
      </c>
      <c r="D198" s="15">
        <v>73786.97</v>
      </c>
    </row>
    <row r="199" spans="1:4" ht="79.2">
      <c r="A199" s="14" t="s">
        <v>228</v>
      </c>
      <c r="B199" s="14" t="s">
        <v>1756</v>
      </c>
      <c r="C199" s="50" t="s">
        <v>1757</v>
      </c>
      <c r="D199" s="15">
        <v>23771.56</v>
      </c>
    </row>
    <row r="200" spans="1:4" ht="114.6" customHeight="1">
      <c r="A200" s="14" t="s">
        <v>228</v>
      </c>
      <c r="B200" s="14" t="s">
        <v>1758</v>
      </c>
      <c r="C200" s="50" t="s">
        <v>1759</v>
      </c>
      <c r="D200" s="15">
        <v>4956.8599999999997</v>
      </c>
    </row>
    <row r="201" spans="1:4" ht="87" customHeight="1">
      <c r="A201" s="14" t="s">
        <v>228</v>
      </c>
      <c r="B201" s="14" t="s">
        <v>1760</v>
      </c>
      <c r="C201" s="50" t="s">
        <v>2182</v>
      </c>
      <c r="D201" s="15">
        <v>5951.77</v>
      </c>
    </row>
    <row r="202" spans="1:4" ht="52.8">
      <c r="A202" s="14" t="s">
        <v>228</v>
      </c>
      <c r="B202" s="14" t="s">
        <v>1761</v>
      </c>
      <c r="C202" s="49" t="s">
        <v>1762</v>
      </c>
      <c r="D202" s="15">
        <v>5516.75</v>
      </c>
    </row>
    <row r="203" spans="1:4" ht="105.6">
      <c r="A203" s="14" t="s">
        <v>228</v>
      </c>
      <c r="B203" s="14" t="s">
        <v>1763</v>
      </c>
      <c r="C203" s="50" t="s">
        <v>2183</v>
      </c>
      <c r="D203" s="15">
        <v>50.88</v>
      </c>
    </row>
    <row r="204" spans="1:4" ht="26.4">
      <c r="A204" s="14" t="s">
        <v>228</v>
      </c>
      <c r="B204" s="14" t="s">
        <v>1732</v>
      </c>
      <c r="C204" s="49" t="s">
        <v>1733</v>
      </c>
      <c r="D204" s="15">
        <v>568.19000000000005</v>
      </c>
    </row>
    <row r="205" spans="1:4" ht="96.6" customHeight="1">
      <c r="A205" s="14" t="s">
        <v>228</v>
      </c>
      <c r="B205" s="14" t="s">
        <v>1764</v>
      </c>
      <c r="C205" s="51" t="s">
        <v>2184</v>
      </c>
      <c r="D205" s="15">
        <v>527.04</v>
      </c>
    </row>
    <row r="206" spans="1:4" ht="112.8" customHeight="1">
      <c r="A206" s="14" t="s">
        <v>228</v>
      </c>
      <c r="B206" s="14" t="s">
        <v>1765</v>
      </c>
      <c r="C206" s="51" t="s">
        <v>2185</v>
      </c>
      <c r="D206" s="15">
        <v>2777.22</v>
      </c>
    </row>
    <row r="207" spans="1:4" ht="66">
      <c r="A207" s="14" t="s">
        <v>228</v>
      </c>
      <c r="B207" s="14" t="s">
        <v>1766</v>
      </c>
      <c r="C207" s="49" t="s">
        <v>2251</v>
      </c>
      <c r="D207" s="15">
        <v>2669.88</v>
      </c>
    </row>
    <row r="208" spans="1:4" ht="39.6">
      <c r="A208" s="14" t="s">
        <v>228</v>
      </c>
      <c r="B208" s="14" t="s">
        <v>1750</v>
      </c>
      <c r="C208" s="49" t="s">
        <v>2193</v>
      </c>
      <c r="D208" s="15">
        <v>332.37</v>
      </c>
    </row>
    <row r="209" spans="1:4" ht="26.4">
      <c r="A209" s="14" t="s">
        <v>228</v>
      </c>
      <c r="B209" s="14" t="s">
        <v>1767</v>
      </c>
      <c r="C209" s="49" t="s">
        <v>1768</v>
      </c>
      <c r="D209" s="15">
        <v>38.14</v>
      </c>
    </row>
    <row r="210" spans="1:4" ht="52.8">
      <c r="A210" s="14" t="s">
        <v>228</v>
      </c>
      <c r="B210" s="14" t="s">
        <v>1727</v>
      </c>
      <c r="C210" s="49" t="s">
        <v>2189</v>
      </c>
      <c r="D210" s="15">
        <v>932.22</v>
      </c>
    </row>
    <row r="211" spans="1:4" ht="66">
      <c r="A211" s="14" t="s">
        <v>228</v>
      </c>
      <c r="B211" s="14" t="s">
        <v>1728</v>
      </c>
      <c r="C211" s="49" t="s">
        <v>2190</v>
      </c>
      <c r="D211" s="15">
        <v>2294.02</v>
      </c>
    </row>
    <row r="212" spans="1:4" ht="26.4">
      <c r="A212" s="17" t="s">
        <v>250</v>
      </c>
      <c r="B212" s="14" t="s">
        <v>0</v>
      </c>
      <c r="C212" s="49" t="s">
        <v>251</v>
      </c>
      <c r="D212" s="15">
        <v>3035309.01</v>
      </c>
    </row>
    <row r="213" spans="1:4" ht="52.8">
      <c r="A213" s="17" t="s">
        <v>250</v>
      </c>
      <c r="B213" s="14" t="s">
        <v>1754</v>
      </c>
      <c r="C213" s="49" t="s">
        <v>2252</v>
      </c>
      <c r="D213" s="19">
        <v>0.03</v>
      </c>
    </row>
    <row r="214" spans="1:4" ht="26.4">
      <c r="A214" s="14" t="s">
        <v>250</v>
      </c>
      <c r="B214" s="14" t="s">
        <v>1732</v>
      </c>
      <c r="C214" s="49" t="s">
        <v>1733</v>
      </c>
      <c r="D214" s="15">
        <v>18.87</v>
      </c>
    </row>
    <row r="215" spans="1:4" ht="52.8">
      <c r="A215" s="14" t="s">
        <v>250</v>
      </c>
      <c r="B215" s="14" t="s">
        <v>1736</v>
      </c>
      <c r="C215" s="49" t="s">
        <v>1737</v>
      </c>
      <c r="D215" s="15">
        <v>12.32</v>
      </c>
    </row>
    <row r="216" spans="1:4" ht="39.6">
      <c r="A216" s="14" t="s">
        <v>250</v>
      </c>
      <c r="B216" s="14" t="s">
        <v>1750</v>
      </c>
      <c r="C216" s="49" t="s">
        <v>2193</v>
      </c>
      <c r="D216" s="15">
        <v>1507.27</v>
      </c>
    </row>
    <row r="217" spans="1:4" ht="26.4">
      <c r="A217" s="14" t="s">
        <v>250</v>
      </c>
      <c r="B217" s="14" t="s">
        <v>1767</v>
      </c>
      <c r="C217" s="49" t="s">
        <v>1768</v>
      </c>
      <c r="D217" s="15">
        <v>-1507.27</v>
      </c>
    </row>
    <row r="218" spans="1:4" ht="66">
      <c r="A218" s="14" t="s">
        <v>250</v>
      </c>
      <c r="B218" s="14" t="s">
        <v>1769</v>
      </c>
      <c r="C218" s="49" t="s">
        <v>2253</v>
      </c>
      <c r="D218" s="15">
        <v>155313.1</v>
      </c>
    </row>
    <row r="219" spans="1:4" ht="84" customHeight="1">
      <c r="A219" s="14" t="s">
        <v>250</v>
      </c>
      <c r="B219" s="14" t="s">
        <v>1770</v>
      </c>
      <c r="C219" s="51" t="s">
        <v>2254</v>
      </c>
      <c r="D219" s="15">
        <v>1250000</v>
      </c>
    </row>
    <row r="220" spans="1:4" ht="72" customHeight="1">
      <c r="A220" s="14" t="s">
        <v>250</v>
      </c>
      <c r="B220" s="14" t="s">
        <v>1771</v>
      </c>
      <c r="C220" s="49" t="s">
        <v>1772</v>
      </c>
      <c r="D220" s="15">
        <v>135018.44</v>
      </c>
    </row>
    <row r="221" spans="1:4" ht="76.2" customHeight="1">
      <c r="A221" s="14" t="s">
        <v>250</v>
      </c>
      <c r="B221" s="14" t="s">
        <v>1773</v>
      </c>
      <c r="C221" s="49" t="s">
        <v>2186</v>
      </c>
      <c r="D221" s="15">
        <v>751897.91</v>
      </c>
    </row>
    <row r="222" spans="1:4" ht="98.4" customHeight="1">
      <c r="A222" s="14" t="s">
        <v>250</v>
      </c>
      <c r="B222" s="14" t="s">
        <v>1774</v>
      </c>
      <c r="C222" s="50" t="s">
        <v>2187</v>
      </c>
      <c r="D222" s="15">
        <v>-20503.05</v>
      </c>
    </row>
    <row r="223" spans="1:4" ht="26.4">
      <c r="A223" s="14" t="s">
        <v>250</v>
      </c>
      <c r="B223" s="14" t="s">
        <v>1776</v>
      </c>
      <c r="C223" s="50" t="s">
        <v>1777</v>
      </c>
      <c r="D223" s="15">
        <v>710315.9</v>
      </c>
    </row>
    <row r="224" spans="1:4" ht="39.6">
      <c r="A224" s="14" t="s">
        <v>250</v>
      </c>
      <c r="B224" s="14" t="s">
        <v>1778</v>
      </c>
      <c r="C224" s="50" t="s">
        <v>2188</v>
      </c>
      <c r="D224" s="15">
        <v>12519.77</v>
      </c>
    </row>
    <row r="225" spans="1:4" ht="57" customHeight="1">
      <c r="A225" s="14" t="s">
        <v>250</v>
      </c>
      <c r="B225" s="14" t="s">
        <v>1727</v>
      </c>
      <c r="C225" s="49" t="s">
        <v>2189</v>
      </c>
      <c r="D225" s="15">
        <v>151592.03</v>
      </c>
    </row>
    <row r="226" spans="1:4" ht="66">
      <c r="A226" s="14" t="s">
        <v>250</v>
      </c>
      <c r="B226" s="14" t="s">
        <v>1728</v>
      </c>
      <c r="C226" s="49" t="s">
        <v>2190</v>
      </c>
      <c r="D226" s="15">
        <v>35523.46</v>
      </c>
    </row>
    <row r="227" spans="1:4" ht="52.8">
      <c r="A227" s="14" t="s">
        <v>250</v>
      </c>
      <c r="B227" s="14" t="s">
        <v>1729</v>
      </c>
      <c r="C227" s="49" t="s">
        <v>2191</v>
      </c>
      <c r="D227" s="15">
        <v>3034.93</v>
      </c>
    </row>
    <row r="228" spans="1:4" ht="52.8">
      <c r="A228" s="14" t="s">
        <v>250</v>
      </c>
      <c r="B228" s="14" t="s">
        <v>1730</v>
      </c>
      <c r="C228" s="49" t="s">
        <v>1731</v>
      </c>
      <c r="D228" s="15">
        <v>-149434.70000000001</v>
      </c>
    </row>
    <row r="229" spans="1:4" ht="26.4">
      <c r="A229" s="17" t="s">
        <v>349</v>
      </c>
      <c r="B229" s="14" t="s">
        <v>0</v>
      </c>
      <c r="C229" s="49" t="s">
        <v>350</v>
      </c>
      <c r="D229" s="15">
        <v>28535.39</v>
      </c>
    </row>
    <row r="230" spans="1:4" ht="79.2">
      <c r="A230" s="14" t="s">
        <v>349</v>
      </c>
      <c r="B230" s="14" t="s">
        <v>1779</v>
      </c>
      <c r="C230" s="50" t="s">
        <v>2192</v>
      </c>
      <c r="D230" s="15">
        <v>486</v>
      </c>
    </row>
    <row r="231" spans="1:4" ht="79.2">
      <c r="A231" s="14" t="s">
        <v>349</v>
      </c>
      <c r="B231" s="14" t="s">
        <v>1781</v>
      </c>
      <c r="C231" s="50" t="s">
        <v>1782</v>
      </c>
      <c r="D231" s="15">
        <v>258</v>
      </c>
    </row>
    <row r="232" spans="1:4" ht="26.4">
      <c r="A232" s="14" t="s">
        <v>349</v>
      </c>
      <c r="B232" s="14" t="s">
        <v>1732</v>
      </c>
      <c r="C232" s="49" t="s">
        <v>1733</v>
      </c>
      <c r="D232" s="15">
        <v>19.29</v>
      </c>
    </row>
    <row r="233" spans="1:4" ht="39.6">
      <c r="A233" s="14" t="s">
        <v>349</v>
      </c>
      <c r="B233" s="14" t="s">
        <v>1778</v>
      </c>
      <c r="C233" s="51" t="s">
        <v>2467</v>
      </c>
      <c r="D233" s="15">
        <v>27772.1</v>
      </c>
    </row>
    <row r="234" spans="1:4" ht="26.4">
      <c r="A234" s="17" t="s">
        <v>359</v>
      </c>
      <c r="B234" s="14" t="s">
        <v>0</v>
      </c>
      <c r="C234" s="49" t="s">
        <v>2255</v>
      </c>
      <c r="D234" s="15">
        <v>822565.91000000015</v>
      </c>
    </row>
    <row r="235" spans="1:4" ht="79.2">
      <c r="A235" s="14" t="s">
        <v>359</v>
      </c>
      <c r="B235" s="14" t="s">
        <v>1743</v>
      </c>
      <c r="C235" s="50" t="s">
        <v>2256</v>
      </c>
      <c r="D235" s="15">
        <v>100.8</v>
      </c>
    </row>
    <row r="236" spans="1:4" ht="79.2">
      <c r="A236" s="14" t="s">
        <v>359</v>
      </c>
      <c r="B236" s="14" t="s">
        <v>1783</v>
      </c>
      <c r="C236" s="50" t="s">
        <v>1784</v>
      </c>
      <c r="D236" s="15">
        <v>31880.49</v>
      </c>
    </row>
    <row r="237" spans="1:4" ht="132">
      <c r="A237" s="14" t="s">
        <v>359</v>
      </c>
      <c r="B237" s="14" t="s">
        <v>1785</v>
      </c>
      <c r="C237" s="50" t="s">
        <v>2257</v>
      </c>
      <c r="D237" s="15">
        <v>320</v>
      </c>
    </row>
    <row r="238" spans="1:4" ht="52.8">
      <c r="A238" s="14" t="s">
        <v>359</v>
      </c>
      <c r="B238" s="14" t="s">
        <v>1786</v>
      </c>
      <c r="C238" s="49" t="s">
        <v>1787</v>
      </c>
      <c r="D238" s="15">
        <v>1089.45</v>
      </c>
    </row>
    <row r="239" spans="1:4" ht="52.8">
      <c r="A239" s="14" t="s">
        <v>359</v>
      </c>
      <c r="B239" s="14" t="s">
        <v>1788</v>
      </c>
      <c r="C239" s="49" t="s">
        <v>1789</v>
      </c>
      <c r="D239" s="15">
        <v>561.55999999999995</v>
      </c>
    </row>
    <row r="240" spans="1:4" ht="39.6">
      <c r="A240" s="14" t="s">
        <v>359</v>
      </c>
      <c r="B240" s="14" t="s">
        <v>1790</v>
      </c>
      <c r="C240" s="49" t="s">
        <v>1791</v>
      </c>
      <c r="D240" s="15">
        <v>262198.71000000002</v>
      </c>
    </row>
    <row r="241" spans="1:4" ht="39.6">
      <c r="A241" s="14" t="s">
        <v>359</v>
      </c>
      <c r="B241" s="14" t="s">
        <v>1792</v>
      </c>
      <c r="C241" s="49" t="s">
        <v>1793</v>
      </c>
      <c r="D241" s="15">
        <v>38770.51</v>
      </c>
    </row>
    <row r="242" spans="1:4" ht="81" customHeight="1">
      <c r="A242" s="14" t="s">
        <v>359</v>
      </c>
      <c r="B242" s="14" t="s">
        <v>1794</v>
      </c>
      <c r="C242" s="51" t="s">
        <v>1795</v>
      </c>
      <c r="D242" s="15">
        <v>15.3</v>
      </c>
    </row>
    <row r="243" spans="1:4" ht="39.6">
      <c r="A243" s="14" t="s">
        <v>359</v>
      </c>
      <c r="B243" s="14" t="s">
        <v>1796</v>
      </c>
      <c r="C243" s="49" t="s">
        <v>1797</v>
      </c>
      <c r="D243" s="15">
        <v>1799.6</v>
      </c>
    </row>
    <row r="244" spans="1:4" ht="26.4">
      <c r="A244" s="14" t="s">
        <v>359</v>
      </c>
      <c r="B244" s="14" t="s">
        <v>1732</v>
      </c>
      <c r="C244" s="49" t="s">
        <v>1733</v>
      </c>
      <c r="D244" s="15">
        <v>1030.17</v>
      </c>
    </row>
    <row r="245" spans="1:4" ht="79.2">
      <c r="A245" s="14" t="s">
        <v>359</v>
      </c>
      <c r="B245" s="14" t="s">
        <v>1798</v>
      </c>
      <c r="C245" s="54" t="s">
        <v>2258</v>
      </c>
      <c r="D245" s="15">
        <v>1320.87</v>
      </c>
    </row>
    <row r="246" spans="1:4" ht="66">
      <c r="A246" s="14" t="s">
        <v>359</v>
      </c>
      <c r="B246" s="14" t="s">
        <v>1799</v>
      </c>
      <c r="C246" s="52" t="s">
        <v>1800</v>
      </c>
      <c r="D246" s="15">
        <v>151.58000000000001</v>
      </c>
    </row>
    <row r="247" spans="1:4" ht="52.8">
      <c r="A247" s="14" t="s">
        <v>359</v>
      </c>
      <c r="B247" s="14" t="s">
        <v>1736</v>
      </c>
      <c r="C247" s="49" t="s">
        <v>1737</v>
      </c>
      <c r="D247" s="15">
        <v>1146.3</v>
      </c>
    </row>
    <row r="248" spans="1:4" ht="39.6">
      <c r="A248" s="14" t="s">
        <v>359</v>
      </c>
      <c r="B248" s="14" t="s">
        <v>1750</v>
      </c>
      <c r="C248" s="49" t="s">
        <v>2193</v>
      </c>
      <c r="D248" s="15">
        <v>379.03</v>
      </c>
    </row>
    <row r="249" spans="1:4" ht="26.4">
      <c r="A249" s="14" t="s">
        <v>359</v>
      </c>
      <c r="B249" s="14" t="s">
        <v>1767</v>
      </c>
      <c r="C249" s="49" t="s">
        <v>1768</v>
      </c>
      <c r="D249" s="15">
        <v>-245.2</v>
      </c>
    </row>
    <row r="250" spans="1:4" ht="26.4">
      <c r="A250" s="14" t="s">
        <v>359</v>
      </c>
      <c r="B250" s="14" t="s">
        <v>1801</v>
      </c>
      <c r="C250" s="49" t="s">
        <v>1802</v>
      </c>
      <c r="D250" s="15">
        <v>0.39</v>
      </c>
    </row>
    <row r="251" spans="1:4" ht="26.4">
      <c r="A251" s="14" t="s">
        <v>359</v>
      </c>
      <c r="B251" s="14" t="s">
        <v>1753</v>
      </c>
      <c r="C251" s="49" t="s">
        <v>2229</v>
      </c>
      <c r="D251" s="15">
        <v>15149.3</v>
      </c>
    </row>
    <row r="252" spans="1:4" ht="39.6">
      <c r="A252" s="14" t="s">
        <v>359</v>
      </c>
      <c r="B252" s="14" t="s">
        <v>1803</v>
      </c>
      <c r="C252" s="49" t="s">
        <v>2259</v>
      </c>
      <c r="D252" s="15">
        <v>14026.3</v>
      </c>
    </row>
    <row r="253" spans="1:4" ht="39.6">
      <c r="A253" s="14" t="s">
        <v>359</v>
      </c>
      <c r="B253" s="14" t="s">
        <v>1804</v>
      </c>
      <c r="C253" s="49" t="s">
        <v>2260</v>
      </c>
      <c r="D253" s="15">
        <v>420587.4</v>
      </c>
    </row>
    <row r="254" spans="1:4" ht="39.6">
      <c r="A254" s="14" t="s">
        <v>359</v>
      </c>
      <c r="B254" s="14" t="s">
        <v>1805</v>
      </c>
      <c r="C254" s="49" t="s">
        <v>2261</v>
      </c>
      <c r="D254" s="15">
        <v>83779.899999999994</v>
      </c>
    </row>
    <row r="255" spans="1:4" ht="26.4">
      <c r="A255" s="14" t="s">
        <v>359</v>
      </c>
      <c r="B255" s="14" t="s">
        <v>1776</v>
      </c>
      <c r="C255" s="49" t="s">
        <v>1777</v>
      </c>
      <c r="D255" s="15">
        <v>800</v>
      </c>
    </row>
    <row r="256" spans="1:4" ht="52.8">
      <c r="A256" s="14" t="s">
        <v>359</v>
      </c>
      <c r="B256" s="14" t="s">
        <v>1727</v>
      </c>
      <c r="C256" s="52" t="s">
        <v>2189</v>
      </c>
      <c r="D256" s="19">
        <v>0.02</v>
      </c>
    </row>
    <row r="257" spans="1:4" ht="66">
      <c r="A257" s="14" t="s">
        <v>359</v>
      </c>
      <c r="B257" s="14" t="s">
        <v>1728</v>
      </c>
      <c r="C257" s="49" t="s">
        <v>2190</v>
      </c>
      <c r="D257" s="15">
        <v>302.06</v>
      </c>
    </row>
    <row r="258" spans="1:4" ht="52.8">
      <c r="A258" s="14" t="s">
        <v>359</v>
      </c>
      <c r="B258" s="14" t="s">
        <v>1730</v>
      </c>
      <c r="C258" s="49" t="s">
        <v>1731</v>
      </c>
      <c r="D258" s="16">
        <v>-52598.63</v>
      </c>
    </row>
    <row r="259" spans="1:4" ht="26.4">
      <c r="A259" s="17" t="s">
        <v>401</v>
      </c>
      <c r="B259" s="14" t="s">
        <v>0</v>
      </c>
      <c r="C259" s="49" t="s">
        <v>402</v>
      </c>
      <c r="D259" s="15">
        <v>297.46000000000004</v>
      </c>
    </row>
    <row r="260" spans="1:4" ht="26.4">
      <c r="A260" s="14" t="s">
        <v>401</v>
      </c>
      <c r="B260" s="14" t="s">
        <v>1732</v>
      </c>
      <c r="C260" s="49" t="s">
        <v>1733</v>
      </c>
      <c r="D260" s="15">
        <v>15.24</v>
      </c>
    </row>
    <row r="261" spans="1:4" ht="52.8">
      <c r="A261" s="14" t="s">
        <v>401</v>
      </c>
      <c r="B261" s="14" t="s">
        <v>1736</v>
      </c>
      <c r="C261" s="49" t="s">
        <v>1737</v>
      </c>
      <c r="D261" s="15">
        <v>276.58</v>
      </c>
    </row>
    <row r="262" spans="1:4" ht="26.4">
      <c r="A262" s="14" t="s">
        <v>401</v>
      </c>
      <c r="B262" s="14" t="s">
        <v>1767</v>
      </c>
      <c r="C262" s="49" t="s">
        <v>1768</v>
      </c>
      <c r="D262" s="15">
        <v>-1.2</v>
      </c>
    </row>
    <row r="263" spans="1:4" ht="26.4">
      <c r="A263" s="14" t="s">
        <v>401</v>
      </c>
      <c r="B263" s="14" t="s">
        <v>1801</v>
      </c>
      <c r="C263" s="49" t="s">
        <v>1802</v>
      </c>
      <c r="D263" s="15">
        <v>6.97</v>
      </c>
    </row>
    <row r="264" spans="1:4" ht="52.8">
      <c r="A264" s="14" t="s">
        <v>401</v>
      </c>
      <c r="B264" s="14" t="s">
        <v>1730</v>
      </c>
      <c r="C264" s="49" t="s">
        <v>1731</v>
      </c>
      <c r="D264" s="15">
        <v>-0.13</v>
      </c>
    </row>
    <row r="265" spans="1:4">
      <c r="A265" s="17" t="s">
        <v>417</v>
      </c>
      <c r="B265" s="14" t="s">
        <v>0</v>
      </c>
      <c r="C265" s="49" t="s">
        <v>418</v>
      </c>
      <c r="D265" s="15">
        <v>2973059.9600000004</v>
      </c>
    </row>
    <row r="266" spans="1:4" ht="52.8">
      <c r="A266" s="14" t="s">
        <v>417</v>
      </c>
      <c r="B266" s="14" t="s">
        <v>1754</v>
      </c>
      <c r="C266" s="49" t="s">
        <v>2252</v>
      </c>
      <c r="D266" s="15">
        <v>35.35</v>
      </c>
    </row>
    <row r="267" spans="1:4" ht="39.6">
      <c r="A267" s="14" t="s">
        <v>417</v>
      </c>
      <c r="B267" s="14" t="s">
        <v>1796</v>
      </c>
      <c r="C267" s="49" t="s">
        <v>1797</v>
      </c>
      <c r="D267" s="15">
        <v>56502.59</v>
      </c>
    </row>
    <row r="268" spans="1:4" ht="26.4">
      <c r="A268" s="14" t="s">
        <v>417</v>
      </c>
      <c r="B268" s="14" t="s">
        <v>1732</v>
      </c>
      <c r="C268" s="49" t="s">
        <v>1733</v>
      </c>
      <c r="D268" s="15">
        <v>6191.48</v>
      </c>
    </row>
    <row r="269" spans="1:4" ht="66">
      <c r="A269" s="14" t="s">
        <v>417</v>
      </c>
      <c r="B269" s="14" t="s">
        <v>1734</v>
      </c>
      <c r="C269" s="49" t="s">
        <v>1735</v>
      </c>
      <c r="D269" s="15">
        <v>7.96</v>
      </c>
    </row>
    <row r="270" spans="1:4" ht="52.8">
      <c r="A270" s="14" t="s">
        <v>417</v>
      </c>
      <c r="B270" s="14" t="s">
        <v>1736</v>
      </c>
      <c r="C270" s="49" t="s">
        <v>1737</v>
      </c>
      <c r="D270" s="15">
        <v>22.68</v>
      </c>
    </row>
    <row r="271" spans="1:4" ht="39.6">
      <c r="A271" s="14" t="s">
        <v>417</v>
      </c>
      <c r="B271" s="14" t="s">
        <v>1750</v>
      </c>
      <c r="C271" s="49" t="s">
        <v>2193</v>
      </c>
      <c r="D271" s="15">
        <v>10836.38</v>
      </c>
    </row>
    <row r="272" spans="1:4" ht="26.4">
      <c r="A272" s="14" t="s">
        <v>417</v>
      </c>
      <c r="B272" s="14" t="s">
        <v>1767</v>
      </c>
      <c r="C272" s="49" t="s">
        <v>1768</v>
      </c>
      <c r="D272" s="15">
        <v>-1477.82</v>
      </c>
    </row>
    <row r="273" spans="1:4" ht="26.4">
      <c r="A273" s="14" t="s">
        <v>417</v>
      </c>
      <c r="B273" s="14" t="s">
        <v>1801</v>
      </c>
      <c r="C273" s="49" t="s">
        <v>1802</v>
      </c>
      <c r="D273" s="15">
        <v>49.32</v>
      </c>
    </row>
    <row r="274" spans="1:4" ht="39.6">
      <c r="A274" s="14" t="s">
        <v>417</v>
      </c>
      <c r="B274" s="14" t="s">
        <v>1806</v>
      </c>
      <c r="C274" s="49" t="s">
        <v>2194</v>
      </c>
      <c r="D274" s="15">
        <v>45701.5</v>
      </c>
    </row>
    <row r="275" spans="1:4" ht="52.8">
      <c r="A275" s="14" t="s">
        <v>417</v>
      </c>
      <c r="B275" s="14" t="s">
        <v>1807</v>
      </c>
      <c r="C275" s="49" t="s">
        <v>2195</v>
      </c>
      <c r="D275" s="15">
        <v>212143</v>
      </c>
    </row>
    <row r="276" spans="1:4" ht="39.6">
      <c r="A276" s="14" t="s">
        <v>417</v>
      </c>
      <c r="B276" s="14" t="s">
        <v>1808</v>
      </c>
      <c r="C276" s="49" t="s">
        <v>2196</v>
      </c>
      <c r="D276" s="15">
        <v>12658.1</v>
      </c>
    </row>
    <row r="277" spans="1:4" ht="26.4">
      <c r="A277" s="14" t="s">
        <v>417</v>
      </c>
      <c r="B277" s="14" t="s">
        <v>1809</v>
      </c>
      <c r="C277" s="49" t="s">
        <v>2197</v>
      </c>
      <c r="D277" s="15">
        <v>14735.3</v>
      </c>
    </row>
    <row r="278" spans="1:4" ht="26.4">
      <c r="A278" s="14" t="s">
        <v>417</v>
      </c>
      <c r="B278" s="14" t="s">
        <v>1810</v>
      </c>
      <c r="C278" s="49" t="s">
        <v>2198</v>
      </c>
      <c r="D278" s="15">
        <v>106107.2</v>
      </c>
    </row>
    <row r="279" spans="1:4" ht="52.8">
      <c r="A279" s="14" t="s">
        <v>417</v>
      </c>
      <c r="B279" s="14" t="s">
        <v>1811</v>
      </c>
      <c r="C279" s="49" t="s">
        <v>2199</v>
      </c>
      <c r="D279" s="15">
        <v>29756.9</v>
      </c>
    </row>
    <row r="280" spans="1:4" ht="85.2" customHeight="1">
      <c r="A280" s="14" t="s">
        <v>417</v>
      </c>
      <c r="B280" s="14" t="s">
        <v>1812</v>
      </c>
      <c r="C280" s="50" t="s">
        <v>2200</v>
      </c>
      <c r="D280" s="15">
        <v>584155.80000000005</v>
      </c>
    </row>
    <row r="281" spans="1:4" ht="52.8">
      <c r="A281" s="14" t="s">
        <v>417</v>
      </c>
      <c r="B281" s="14" t="s">
        <v>1813</v>
      </c>
      <c r="C281" s="49" t="s">
        <v>1814</v>
      </c>
      <c r="D281" s="15">
        <v>265213.40000000002</v>
      </c>
    </row>
    <row r="282" spans="1:4" ht="39.6">
      <c r="A282" s="14" t="s">
        <v>417</v>
      </c>
      <c r="B282" s="14" t="s">
        <v>1815</v>
      </c>
      <c r="C282" s="49" t="s">
        <v>1816</v>
      </c>
      <c r="D282" s="15">
        <v>25500</v>
      </c>
    </row>
    <row r="283" spans="1:4" ht="66">
      <c r="A283" s="14" t="s">
        <v>417</v>
      </c>
      <c r="B283" s="14" t="s">
        <v>1817</v>
      </c>
      <c r="C283" s="49" t="s">
        <v>2452</v>
      </c>
      <c r="D283" s="15">
        <v>186991.7</v>
      </c>
    </row>
    <row r="284" spans="1:4" ht="121.8" customHeight="1">
      <c r="A284" s="14" t="s">
        <v>417</v>
      </c>
      <c r="B284" s="14" t="s">
        <v>1818</v>
      </c>
      <c r="C284" s="51" t="s">
        <v>2262</v>
      </c>
      <c r="D284" s="15">
        <v>28209.3</v>
      </c>
    </row>
    <row r="285" spans="1:4" ht="145.19999999999999">
      <c r="A285" s="14" t="s">
        <v>417</v>
      </c>
      <c r="B285" s="14" t="s">
        <v>1819</v>
      </c>
      <c r="C285" s="51" t="s">
        <v>2453</v>
      </c>
      <c r="D285" s="15">
        <v>79356.3</v>
      </c>
    </row>
    <row r="286" spans="1:4" ht="79.2">
      <c r="A286" s="14" t="s">
        <v>417</v>
      </c>
      <c r="B286" s="14" t="s">
        <v>1820</v>
      </c>
      <c r="C286" s="49" t="s">
        <v>2263</v>
      </c>
      <c r="D286" s="15">
        <v>50177.8</v>
      </c>
    </row>
    <row r="287" spans="1:4" ht="57" customHeight="1">
      <c r="A287" s="14" t="s">
        <v>417</v>
      </c>
      <c r="B287" s="14" t="s">
        <v>1822</v>
      </c>
      <c r="C287" s="49" t="s">
        <v>2201</v>
      </c>
      <c r="D287" s="15">
        <v>2901.3</v>
      </c>
    </row>
    <row r="288" spans="1:4" ht="132">
      <c r="A288" s="14" t="s">
        <v>417</v>
      </c>
      <c r="B288" s="14" t="s">
        <v>1824</v>
      </c>
      <c r="C288" s="51" t="s">
        <v>1825</v>
      </c>
      <c r="D288" s="15">
        <v>2166</v>
      </c>
    </row>
    <row r="289" spans="1:4" ht="26.4">
      <c r="A289" s="14" t="s">
        <v>417</v>
      </c>
      <c r="B289" s="14" t="s">
        <v>1826</v>
      </c>
      <c r="C289" s="49" t="s">
        <v>1827</v>
      </c>
      <c r="D289" s="15">
        <v>1246193.05</v>
      </c>
    </row>
    <row r="290" spans="1:4" ht="39.6">
      <c r="A290" s="14" t="s">
        <v>417</v>
      </c>
      <c r="B290" s="14" t="s">
        <v>1778</v>
      </c>
      <c r="C290" s="52" t="s">
        <v>2188</v>
      </c>
      <c r="D290" s="15">
        <v>20567.54</v>
      </c>
    </row>
    <row r="291" spans="1:4" ht="39.6">
      <c r="A291" s="14" t="s">
        <v>417</v>
      </c>
      <c r="B291" s="14" t="s">
        <v>1741</v>
      </c>
      <c r="C291" s="49" t="s">
        <v>2239</v>
      </c>
      <c r="D291" s="15">
        <v>2335.29</v>
      </c>
    </row>
    <row r="292" spans="1:4" ht="52.8">
      <c r="A292" s="14" t="s">
        <v>417</v>
      </c>
      <c r="B292" s="14" t="s">
        <v>1727</v>
      </c>
      <c r="C292" s="49" t="s">
        <v>2189</v>
      </c>
      <c r="D292" s="15">
        <v>11583.71</v>
      </c>
    </row>
    <row r="293" spans="1:4" ht="66">
      <c r="A293" s="14" t="s">
        <v>417</v>
      </c>
      <c r="B293" s="14" t="s">
        <v>1728</v>
      </c>
      <c r="C293" s="49" t="s">
        <v>2190</v>
      </c>
      <c r="D293" s="15">
        <v>27450.37</v>
      </c>
    </row>
    <row r="294" spans="1:4" ht="66">
      <c r="A294" s="14" t="s">
        <v>417</v>
      </c>
      <c r="B294" s="14" t="s">
        <v>1742</v>
      </c>
      <c r="C294" s="49" t="s">
        <v>2246</v>
      </c>
      <c r="D294" s="15">
        <v>201.93</v>
      </c>
    </row>
    <row r="295" spans="1:4" ht="52.8">
      <c r="A295" s="14" t="s">
        <v>417</v>
      </c>
      <c r="B295" s="14" t="s">
        <v>1730</v>
      </c>
      <c r="C295" s="49" t="s">
        <v>1731</v>
      </c>
      <c r="D295" s="15">
        <v>-53213.47</v>
      </c>
    </row>
    <row r="296" spans="1:4" ht="26.4">
      <c r="A296" s="17" t="s">
        <v>556</v>
      </c>
      <c r="B296" s="14" t="s">
        <v>0</v>
      </c>
      <c r="C296" s="49" t="s">
        <v>1828</v>
      </c>
      <c r="D296" s="15">
        <v>97811.83</v>
      </c>
    </row>
    <row r="297" spans="1:4" ht="39.6">
      <c r="A297" s="14" t="s">
        <v>556</v>
      </c>
      <c r="B297" s="14" t="s">
        <v>1750</v>
      </c>
      <c r="C297" s="49" t="s">
        <v>2193</v>
      </c>
      <c r="D297" s="15">
        <v>5698.03</v>
      </c>
    </row>
    <row r="298" spans="1:4" ht="39.6">
      <c r="A298" s="14" t="s">
        <v>556</v>
      </c>
      <c r="B298" s="14" t="s">
        <v>1829</v>
      </c>
      <c r="C298" s="49" t="s">
        <v>2264</v>
      </c>
      <c r="D298" s="15">
        <v>27000</v>
      </c>
    </row>
    <row r="299" spans="1:4" ht="52.8">
      <c r="A299" s="14" t="s">
        <v>556</v>
      </c>
      <c r="B299" s="14" t="s">
        <v>1830</v>
      </c>
      <c r="C299" s="49" t="s">
        <v>1831</v>
      </c>
      <c r="D299" s="15">
        <v>65113.8</v>
      </c>
    </row>
    <row r="300" spans="1:4" ht="26.4">
      <c r="A300" s="17" t="s">
        <v>592</v>
      </c>
      <c r="B300" s="14" t="s">
        <v>0</v>
      </c>
      <c r="C300" s="49" t="s">
        <v>593</v>
      </c>
      <c r="D300" s="15">
        <v>77805.53</v>
      </c>
    </row>
    <row r="301" spans="1:4" ht="26.4">
      <c r="A301" s="14" t="s">
        <v>592</v>
      </c>
      <c r="B301" s="14" t="s">
        <v>1732</v>
      </c>
      <c r="C301" s="49" t="s">
        <v>1733</v>
      </c>
      <c r="D301" s="15">
        <v>1061.45</v>
      </c>
    </row>
    <row r="302" spans="1:4" ht="52.8">
      <c r="A302" s="14" t="s">
        <v>592</v>
      </c>
      <c r="B302" s="14" t="s">
        <v>1736</v>
      </c>
      <c r="C302" s="49" t="s">
        <v>1737</v>
      </c>
      <c r="D302" s="15">
        <v>129.06</v>
      </c>
    </row>
    <row r="303" spans="1:4" ht="26.4">
      <c r="A303" s="14" t="s">
        <v>592</v>
      </c>
      <c r="B303" s="14" t="s">
        <v>1767</v>
      </c>
      <c r="C303" s="49" t="s">
        <v>1768</v>
      </c>
      <c r="D303" s="15">
        <v>-13.14</v>
      </c>
    </row>
    <row r="304" spans="1:4" ht="26.4">
      <c r="A304" s="14" t="s">
        <v>592</v>
      </c>
      <c r="B304" s="14" t="s">
        <v>1753</v>
      </c>
      <c r="C304" s="49" t="s">
        <v>2229</v>
      </c>
      <c r="D304" s="15">
        <v>5325.59</v>
      </c>
    </row>
    <row r="305" spans="1:4" ht="85.2" customHeight="1">
      <c r="A305" s="14" t="s">
        <v>592</v>
      </c>
      <c r="B305" s="14" t="s">
        <v>1832</v>
      </c>
      <c r="C305" s="50" t="s">
        <v>2202</v>
      </c>
      <c r="D305" s="15">
        <v>792.67</v>
      </c>
    </row>
    <row r="306" spans="1:4" ht="79.2">
      <c r="A306" s="14" t="s">
        <v>592</v>
      </c>
      <c r="B306" s="14" t="s">
        <v>1834</v>
      </c>
      <c r="C306" s="50" t="s">
        <v>2203</v>
      </c>
      <c r="D306" s="15">
        <v>100</v>
      </c>
    </row>
    <row r="307" spans="1:4" ht="52.8">
      <c r="A307" s="14" t="s">
        <v>592</v>
      </c>
      <c r="B307" s="14" t="s">
        <v>1836</v>
      </c>
      <c r="C307" s="49" t="s">
        <v>1837</v>
      </c>
      <c r="D307" s="15">
        <v>1700</v>
      </c>
    </row>
    <row r="308" spans="1:4" ht="66">
      <c r="A308" s="14" t="s">
        <v>592</v>
      </c>
      <c r="B308" s="14" t="s">
        <v>1838</v>
      </c>
      <c r="C308" s="49" t="s">
        <v>1839</v>
      </c>
      <c r="D308" s="15">
        <v>1100</v>
      </c>
    </row>
    <row r="309" spans="1:4" ht="52.8">
      <c r="A309" s="14" t="s">
        <v>592</v>
      </c>
      <c r="B309" s="14" t="s">
        <v>1840</v>
      </c>
      <c r="C309" s="49" t="s">
        <v>2265</v>
      </c>
      <c r="D309" s="15">
        <v>19300</v>
      </c>
    </row>
    <row r="310" spans="1:4" ht="39.6">
      <c r="A310" s="14" t="s">
        <v>592</v>
      </c>
      <c r="B310" s="14" t="s">
        <v>1778</v>
      </c>
      <c r="C310" s="52" t="s">
        <v>2188</v>
      </c>
      <c r="D310" s="15">
        <v>1105.26</v>
      </c>
    </row>
    <row r="311" spans="1:4" ht="39.6">
      <c r="A311" s="14" t="s">
        <v>592</v>
      </c>
      <c r="B311" s="14" t="s">
        <v>1741</v>
      </c>
      <c r="C311" s="49" t="s">
        <v>2239</v>
      </c>
      <c r="D311" s="15">
        <v>46412.87</v>
      </c>
    </row>
    <row r="312" spans="1:4" ht="52.8">
      <c r="A312" s="14" t="s">
        <v>592</v>
      </c>
      <c r="B312" s="14" t="s">
        <v>1727</v>
      </c>
      <c r="C312" s="49" t="s">
        <v>2189</v>
      </c>
      <c r="D312" s="15">
        <v>588.45000000000005</v>
      </c>
    </row>
    <row r="313" spans="1:4" ht="66">
      <c r="A313" s="14" t="s">
        <v>592</v>
      </c>
      <c r="B313" s="14" t="s">
        <v>1728</v>
      </c>
      <c r="C313" s="49" t="s">
        <v>2190</v>
      </c>
      <c r="D313" s="15">
        <v>867.23</v>
      </c>
    </row>
    <row r="314" spans="1:4" ht="52.8">
      <c r="A314" s="14" t="s">
        <v>592</v>
      </c>
      <c r="B314" s="14" t="s">
        <v>1730</v>
      </c>
      <c r="C314" s="49" t="s">
        <v>1731</v>
      </c>
      <c r="D314" s="15">
        <v>-663.91</v>
      </c>
    </row>
    <row r="315" spans="1:4">
      <c r="A315" s="17" t="s">
        <v>707</v>
      </c>
      <c r="B315" s="14" t="s">
        <v>0</v>
      </c>
      <c r="C315" s="49" t="s">
        <v>1842</v>
      </c>
      <c r="D315" s="15">
        <v>1511954.74</v>
      </c>
    </row>
    <row r="316" spans="1:4" ht="26.4">
      <c r="A316" s="14" t="s">
        <v>707</v>
      </c>
      <c r="B316" s="14" t="s">
        <v>1732</v>
      </c>
      <c r="C316" s="49" t="s">
        <v>1733</v>
      </c>
      <c r="D316" s="15">
        <v>6282.02</v>
      </c>
    </row>
    <row r="317" spans="1:4" ht="39.6">
      <c r="A317" s="14" t="s">
        <v>707</v>
      </c>
      <c r="B317" s="14" t="s">
        <v>1750</v>
      </c>
      <c r="C317" s="49" t="s">
        <v>2193</v>
      </c>
      <c r="D317" s="15">
        <v>272.60000000000002</v>
      </c>
    </row>
    <row r="318" spans="1:4" ht="26.4">
      <c r="A318" s="14" t="s">
        <v>707</v>
      </c>
      <c r="B318" s="14" t="s">
        <v>1767</v>
      </c>
      <c r="C318" s="49" t="s">
        <v>1768</v>
      </c>
      <c r="D318" s="15">
        <v>-15.52</v>
      </c>
    </row>
    <row r="319" spans="1:4" ht="26.4">
      <c r="A319" s="14" t="s">
        <v>707</v>
      </c>
      <c r="B319" s="14" t="s">
        <v>1801</v>
      </c>
      <c r="C319" s="49" t="s">
        <v>1802</v>
      </c>
      <c r="D319" s="15">
        <v>295.24</v>
      </c>
    </row>
    <row r="320" spans="1:4" ht="26.4">
      <c r="A320" s="14" t="s">
        <v>707</v>
      </c>
      <c r="B320" s="14" t="s">
        <v>1753</v>
      </c>
      <c r="C320" s="49" t="s">
        <v>2229</v>
      </c>
      <c r="D320" s="15">
        <v>86206.8</v>
      </c>
    </row>
    <row r="321" spans="1:4" ht="26.4">
      <c r="A321" s="14" t="s">
        <v>707</v>
      </c>
      <c r="B321" s="14" t="s">
        <v>1843</v>
      </c>
      <c r="C321" s="49" t="s">
        <v>2266</v>
      </c>
      <c r="D321" s="15">
        <v>4000</v>
      </c>
    </row>
    <row r="322" spans="1:4" ht="39.6">
      <c r="A322" s="14" t="s">
        <v>707</v>
      </c>
      <c r="B322" s="14" t="s">
        <v>1844</v>
      </c>
      <c r="C322" s="49" t="s">
        <v>2267</v>
      </c>
      <c r="D322" s="15">
        <v>1192288</v>
      </c>
    </row>
    <row r="323" spans="1:4" ht="108.6" customHeight="1">
      <c r="A323" s="14" t="s">
        <v>707</v>
      </c>
      <c r="B323" s="14" t="s">
        <v>1845</v>
      </c>
      <c r="C323" s="50" t="s">
        <v>2268</v>
      </c>
      <c r="D323" s="15">
        <v>2400</v>
      </c>
    </row>
    <row r="324" spans="1:4" ht="39.6">
      <c r="A324" s="14" t="s">
        <v>707</v>
      </c>
      <c r="B324" s="14" t="s">
        <v>1778</v>
      </c>
      <c r="C324" s="52" t="s">
        <v>2188</v>
      </c>
      <c r="D324" s="15">
        <v>70276.19</v>
      </c>
    </row>
    <row r="325" spans="1:4" ht="39.6">
      <c r="A325" s="14" t="s">
        <v>707</v>
      </c>
      <c r="B325" s="14" t="s">
        <v>1741</v>
      </c>
      <c r="C325" s="49" t="s">
        <v>2239</v>
      </c>
      <c r="D325" s="15">
        <v>11143.47</v>
      </c>
    </row>
    <row r="326" spans="1:4" ht="52.8">
      <c r="A326" s="14" t="s">
        <v>707</v>
      </c>
      <c r="B326" s="14" t="s">
        <v>1727</v>
      </c>
      <c r="C326" s="49" t="s">
        <v>2189</v>
      </c>
      <c r="D326" s="15">
        <v>54876.62</v>
      </c>
    </row>
    <row r="327" spans="1:4" ht="66">
      <c r="A327" s="14" t="s">
        <v>707</v>
      </c>
      <c r="B327" s="14" t="s">
        <v>1728</v>
      </c>
      <c r="C327" s="49" t="s">
        <v>2190</v>
      </c>
      <c r="D327" s="15">
        <v>129131.48</v>
      </c>
    </row>
    <row r="328" spans="1:4" ht="52.8">
      <c r="A328" s="14" t="s">
        <v>707</v>
      </c>
      <c r="B328" s="14" t="s">
        <v>1730</v>
      </c>
      <c r="C328" s="49" t="s">
        <v>1731</v>
      </c>
      <c r="D328" s="15">
        <v>-45202.16</v>
      </c>
    </row>
    <row r="329" spans="1:4" ht="26.4">
      <c r="A329" s="17" t="s">
        <v>862</v>
      </c>
      <c r="B329" s="14" t="s">
        <v>0</v>
      </c>
      <c r="C329" s="49" t="s">
        <v>2269</v>
      </c>
      <c r="D329" s="15">
        <v>-17048.259999999966</v>
      </c>
    </row>
    <row r="330" spans="1:4" ht="79.2">
      <c r="A330" s="14" t="s">
        <v>862</v>
      </c>
      <c r="B330" s="14" t="s">
        <v>1743</v>
      </c>
      <c r="C330" s="50" t="s">
        <v>2247</v>
      </c>
      <c r="D330" s="15">
        <v>57294.8</v>
      </c>
    </row>
    <row r="331" spans="1:4" ht="52.8">
      <c r="A331" s="14" t="s">
        <v>862</v>
      </c>
      <c r="B331" s="14" t="s">
        <v>1754</v>
      </c>
      <c r="C331" s="49" t="s">
        <v>2252</v>
      </c>
      <c r="D331" s="15">
        <v>10902.4</v>
      </c>
    </row>
    <row r="332" spans="1:4" ht="26.4">
      <c r="A332" s="14" t="s">
        <v>862</v>
      </c>
      <c r="B332" s="14" t="s">
        <v>1732</v>
      </c>
      <c r="C332" s="49" t="s">
        <v>1733</v>
      </c>
      <c r="D332" s="15">
        <v>-499948.75</v>
      </c>
    </row>
    <row r="333" spans="1:4" ht="26.4">
      <c r="A333" s="14" t="s">
        <v>862</v>
      </c>
      <c r="B333" s="14" t="s">
        <v>1767</v>
      </c>
      <c r="C333" s="49" t="s">
        <v>1768</v>
      </c>
      <c r="D333" s="15">
        <v>40</v>
      </c>
    </row>
    <row r="334" spans="1:4" ht="52.8">
      <c r="A334" s="14" t="s">
        <v>862</v>
      </c>
      <c r="B334" s="14" t="s">
        <v>1847</v>
      </c>
      <c r="C334" s="49" t="s">
        <v>2270</v>
      </c>
      <c r="D334" s="15">
        <v>287517.90000000002</v>
      </c>
    </row>
    <row r="335" spans="1:4" ht="52.8">
      <c r="A335" s="14" t="s">
        <v>862</v>
      </c>
      <c r="B335" s="14" t="s">
        <v>1848</v>
      </c>
      <c r="C335" s="52" t="s">
        <v>2271</v>
      </c>
      <c r="D335" s="15">
        <v>118160</v>
      </c>
    </row>
    <row r="336" spans="1:4" ht="39.6">
      <c r="A336" s="14" t="s">
        <v>917</v>
      </c>
      <c r="B336" s="14" t="s">
        <v>1778</v>
      </c>
      <c r="C336" s="52" t="s">
        <v>2188</v>
      </c>
      <c r="D336" s="15">
        <v>4201.79</v>
      </c>
    </row>
    <row r="337" spans="1:4" ht="52.8">
      <c r="A337" s="14" t="s">
        <v>862</v>
      </c>
      <c r="B337" s="14" t="s">
        <v>1727</v>
      </c>
      <c r="C337" s="49" t="s">
        <v>2189</v>
      </c>
      <c r="D337" s="15">
        <v>2838.18</v>
      </c>
    </row>
    <row r="338" spans="1:4" ht="39.6">
      <c r="A338" s="14" t="s">
        <v>862</v>
      </c>
      <c r="B338" s="14" t="s">
        <v>1849</v>
      </c>
      <c r="C338" s="49" t="s">
        <v>2272</v>
      </c>
      <c r="D338" s="15">
        <v>1000.53</v>
      </c>
    </row>
    <row r="339" spans="1:4" ht="66">
      <c r="A339" s="14" t="s">
        <v>862</v>
      </c>
      <c r="B339" s="14" t="s">
        <v>1728</v>
      </c>
      <c r="C339" s="49" t="s">
        <v>2190</v>
      </c>
      <c r="D339" s="15">
        <v>9954.6</v>
      </c>
    </row>
    <row r="340" spans="1:4" ht="52.8">
      <c r="A340" s="14" t="s">
        <v>862</v>
      </c>
      <c r="B340" s="14" t="s">
        <v>1729</v>
      </c>
      <c r="C340" s="49" t="s">
        <v>2191</v>
      </c>
      <c r="D340" s="15">
        <v>10</v>
      </c>
    </row>
    <row r="341" spans="1:4" ht="52.8">
      <c r="A341" s="14" t="s">
        <v>862</v>
      </c>
      <c r="B341" s="14" t="s">
        <v>1730</v>
      </c>
      <c r="C341" s="49" t="s">
        <v>1731</v>
      </c>
      <c r="D341" s="15">
        <v>-9019.7099999999991</v>
      </c>
    </row>
    <row r="342" spans="1:4">
      <c r="A342" s="17" t="s">
        <v>906</v>
      </c>
      <c r="B342" s="14" t="s">
        <v>0</v>
      </c>
      <c r="C342" s="49" t="s">
        <v>907</v>
      </c>
      <c r="D342" s="15">
        <v>943.02</v>
      </c>
    </row>
    <row r="343" spans="1:4" ht="26.4">
      <c r="A343" s="14" t="s">
        <v>906</v>
      </c>
      <c r="B343" s="14" t="s">
        <v>1732</v>
      </c>
      <c r="C343" s="49" t="s">
        <v>1733</v>
      </c>
      <c r="D343" s="15">
        <v>879.93</v>
      </c>
    </row>
    <row r="344" spans="1:4" ht="52.8">
      <c r="A344" s="14" t="s">
        <v>906</v>
      </c>
      <c r="B344" s="14" t="s">
        <v>1736</v>
      </c>
      <c r="C344" s="49" t="s">
        <v>1737</v>
      </c>
      <c r="D344" s="15">
        <v>4.68</v>
      </c>
    </row>
    <row r="345" spans="1:4" ht="39.6">
      <c r="A345" s="14" t="s">
        <v>906</v>
      </c>
      <c r="B345" s="14" t="s">
        <v>1750</v>
      </c>
      <c r="C345" s="49" t="s">
        <v>2193</v>
      </c>
      <c r="D345" s="15">
        <v>78.5</v>
      </c>
    </row>
    <row r="346" spans="1:4" ht="26.4">
      <c r="A346" s="14" t="s">
        <v>906</v>
      </c>
      <c r="B346" s="14" t="s">
        <v>1767</v>
      </c>
      <c r="C346" s="49" t="s">
        <v>1768</v>
      </c>
      <c r="D346" s="15">
        <v>63.7</v>
      </c>
    </row>
    <row r="347" spans="1:4" ht="26.4">
      <c r="A347" s="14" t="s">
        <v>906</v>
      </c>
      <c r="B347" s="14" t="s">
        <v>1801</v>
      </c>
      <c r="C347" s="49" t="s">
        <v>1802</v>
      </c>
      <c r="D347" s="15">
        <v>-83.79</v>
      </c>
    </row>
    <row r="348" spans="1:4" ht="26.4">
      <c r="A348" s="17" t="s">
        <v>917</v>
      </c>
      <c r="B348" s="14" t="s">
        <v>0</v>
      </c>
      <c r="C348" s="49" t="s">
        <v>918</v>
      </c>
      <c r="D348" s="15">
        <v>1435989.36</v>
      </c>
    </row>
    <row r="349" spans="1:4" ht="26.4">
      <c r="A349" s="14" t="s">
        <v>917</v>
      </c>
      <c r="B349" s="14" t="s">
        <v>1732</v>
      </c>
      <c r="C349" s="49" t="s">
        <v>1733</v>
      </c>
      <c r="D349" s="15">
        <v>632.58000000000004</v>
      </c>
    </row>
    <row r="350" spans="1:4" ht="52.8">
      <c r="A350" s="14" t="s">
        <v>917</v>
      </c>
      <c r="B350" s="14" t="s">
        <v>1850</v>
      </c>
      <c r="C350" s="49" t="s">
        <v>1851</v>
      </c>
      <c r="D350" s="15">
        <v>7385.06</v>
      </c>
    </row>
    <row r="351" spans="1:4" ht="39.6">
      <c r="A351" s="14" t="s">
        <v>917</v>
      </c>
      <c r="B351" s="14" t="s">
        <v>1852</v>
      </c>
      <c r="C351" s="49" t="s">
        <v>2212</v>
      </c>
      <c r="D351" s="15">
        <v>251987.33</v>
      </c>
    </row>
    <row r="352" spans="1:4" ht="52.8">
      <c r="A352" s="14" t="s">
        <v>917</v>
      </c>
      <c r="B352" s="14" t="s">
        <v>1853</v>
      </c>
      <c r="C352" s="49" t="s">
        <v>2211</v>
      </c>
      <c r="D352" s="15">
        <v>106973</v>
      </c>
    </row>
    <row r="353" spans="1:4" ht="39.6">
      <c r="A353" s="14" t="s">
        <v>917</v>
      </c>
      <c r="B353" s="14" t="s">
        <v>1854</v>
      </c>
      <c r="C353" s="49" t="s">
        <v>2210</v>
      </c>
      <c r="D353" s="15">
        <v>3925.2</v>
      </c>
    </row>
    <row r="354" spans="1:4" ht="52.8">
      <c r="A354" s="14" t="s">
        <v>917</v>
      </c>
      <c r="B354" s="14" t="s">
        <v>1855</v>
      </c>
      <c r="C354" s="49" t="s">
        <v>2209</v>
      </c>
      <c r="D354" s="15">
        <v>27633.79</v>
      </c>
    </row>
    <row r="355" spans="1:4" ht="79.2">
      <c r="A355" s="14" t="s">
        <v>917</v>
      </c>
      <c r="B355" s="14" t="s">
        <v>1856</v>
      </c>
      <c r="C355" s="49" t="s">
        <v>2208</v>
      </c>
      <c r="D355" s="15">
        <v>53336.2</v>
      </c>
    </row>
    <row r="356" spans="1:4" ht="66">
      <c r="A356" s="14" t="s">
        <v>917</v>
      </c>
      <c r="B356" s="14" t="s">
        <v>1857</v>
      </c>
      <c r="C356" s="49" t="s">
        <v>2207</v>
      </c>
      <c r="D356" s="15">
        <v>20547.400000000001</v>
      </c>
    </row>
    <row r="357" spans="1:4" ht="52.8">
      <c r="A357" s="14" t="s">
        <v>917</v>
      </c>
      <c r="B357" s="14" t="s">
        <v>1858</v>
      </c>
      <c r="C357" s="49" t="s">
        <v>2206</v>
      </c>
      <c r="D357" s="15">
        <v>214448</v>
      </c>
    </row>
    <row r="358" spans="1:4" ht="26.4">
      <c r="A358" s="14" t="s">
        <v>917</v>
      </c>
      <c r="B358" s="14" t="s">
        <v>1859</v>
      </c>
      <c r="C358" s="49" t="s">
        <v>2205</v>
      </c>
      <c r="D358" s="15">
        <v>44871.5</v>
      </c>
    </row>
    <row r="359" spans="1:4" ht="39.6">
      <c r="A359" s="14" t="s">
        <v>917</v>
      </c>
      <c r="B359" s="14" t="s">
        <v>1860</v>
      </c>
      <c r="C359" s="49" t="s">
        <v>2204</v>
      </c>
      <c r="D359" s="15">
        <v>166620.26999999999</v>
      </c>
    </row>
    <row r="360" spans="1:4" ht="52.8">
      <c r="A360" s="14" t="s">
        <v>917</v>
      </c>
      <c r="B360" s="14" t="s">
        <v>1861</v>
      </c>
      <c r="C360" s="49" t="s">
        <v>2213</v>
      </c>
      <c r="D360" s="15">
        <v>46374.1</v>
      </c>
    </row>
    <row r="361" spans="1:4" ht="79.2">
      <c r="A361" s="14" t="s">
        <v>917</v>
      </c>
      <c r="B361" s="14" t="s">
        <v>1862</v>
      </c>
      <c r="C361" s="49" t="s">
        <v>2218</v>
      </c>
      <c r="D361" s="15">
        <v>291168.59999999998</v>
      </c>
    </row>
    <row r="362" spans="1:4" ht="66">
      <c r="A362" s="14" t="s">
        <v>917</v>
      </c>
      <c r="B362" s="14" t="s">
        <v>1863</v>
      </c>
      <c r="C362" s="49" t="s">
        <v>2219</v>
      </c>
      <c r="D362" s="15">
        <v>8510.2999999999993</v>
      </c>
    </row>
    <row r="363" spans="1:4" ht="39.6">
      <c r="A363" s="14" t="s">
        <v>917</v>
      </c>
      <c r="B363" s="14" t="s">
        <v>1864</v>
      </c>
      <c r="C363" s="49" t="s">
        <v>2220</v>
      </c>
      <c r="D363" s="15">
        <v>1397.7</v>
      </c>
    </row>
    <row r="364" spans="1:4" ht="39.6">
      <c r="A364" s="14" t="s">
        <v>917</v>
      </c>
      <c r="B364" s="14" t="s">
        <v>1865</v>
      </c>
      <c r="C364" s="49" t="s">
        <v>2221</v>
      </c>
      <c r="D364" s="15">
        <v>18199</v>
      </c>
    </row>
    <row r="365" spans="1:4" ht="26.4">
      <c r="A365" s="14" t="s">
        <v>917</v>
      </c>
      <c r="B365" s="14" t="s">
        <v>1866</v>
      </c>
      <c r="C365" s="49" t="s">
        <v>2222</v>
      </c>
      <c r="D365" s="15">
        <v>64671</v>
      </c>
    </row>
    <row r="366" spans="1:4" ht="26.4">
      <c r="A366" s="14" t="s">
        <v>917</v>
      </c>
      <c r="B366" s="14" t="s">
        <v>1867</v>
      </c>
      <c r="C366" s="49" t="s">
        <v>2223</v>
      </c>
      <c r="D366" s="15">
        <v>43128</v>
      </c>
    </row>
    <row r="367" spans="1:4" ht="52.8">
      <c r="A367" s="14" t="s">
        <v>917</v>
      </c>
      <c r="B367" s="14" t="s">
        <v>1868</v>
      </c>
      <c r="C367" s="50" t="s">
        <v>2224</v>
      </c>
      <c r="D367" s="15">
        <v>34392.54</v>
      </c>
    </row>
    <row r="368" spans="1:4" ht="81.599999999999994" customHeight="1">
      <c r="A368" s="14" t="s">
        <v>917</v>
      </c>
      <c r="B368" s="14" t="s">
        <v>1869</v>
      </c>
      <c r="C368" s="50" t="s">
        <v>2225</v>
      </c>
      <c r="D368" s="15">
        <v>1115.5</v>
      </c>
    </row>
    <row r="369" spans="1:4" ht="52.8">
      <c r="A369" s="14" t="s">
        <v>917</v>
      </c>
      <c r="B369" s="14" t="s">
        <v>1727</v>
      </c>
      <c r="C369" s="49" t="s">
        <v>2189</v>
      </c>
      <c r="D369" s="15">
        <v>1204.04</v>
      </c>
    </row>
    <row r="370" spans="1:4" ht="66">
      <c r="A370" s="14" t="s">
        <v>917</v>
      </c>
      <c r="B370" s="14" t="s">
        <v>1728</v>
      </c>
      <c r="C370" s="49" t="s">
        <v>2190</v>
      </c>
      <c r="D370" s="15">
        <v>30719.360000000001</v>
      </c>
    </row>
    <row r="371" spans="1:4" ht="52.8">
      <c r="A371" s="14" t="s">
        <v>917</v>
      </c>
      <c r="B371" s="14" t="s">
        <v>1730</v>
      </c>
      <c r="C371" s="49" t="s">
        <v>1731</v>
      </c>
      <c r="D371" s="15">
        <v>-3251.11</v>
      </c>
    </row>
    <row r="372" spans="1:4">
      <c r="A372" s="14" t="s">
        <v>986</v>
      </c>
      <c r="B372" s="14" t="s">
        <v>0</v>
      </c>
      <c r="C372" s="49" t="s">
        <v>987</v>
      </c>
      <c r="D372" s="15">
        <v>7293620.0899999999</v>
      </c>
    </row>
    <row r="373" spans="1:4" ht="39.6">
      <c r="A373" s="14" t="s">
        <v>986</v>
      </c>
      <c r="B373" s="14" t="s">
        <v>1870</v>
      </c>
      <c r="C373" s="49" t="s">
        <v>1871</v>
      </c>
      <c r="D373" s="15">
        <v>941.14</v>
      </c>
    </row>
    <row r="374" spans="1:4" ht="26.4">
      <c r="A374" s="14" t="s">
        <v>986</v>
      </c>
      <c r="B374" s="14" t="s">
        <v>1732</v>
      </c>
      <c r="C374" s="49" t="s">
        <v>1733</v>
      </c>
      <c r="D374" s="15">
        <v>33.409999999999997</v>
      </c>
    </row>
    <row r="375" spans="1:4" ht="52.8">
      <c r="A375" s="14" t="s">
        <v>986</v>
      </c>
      <c r="B375" s="14" t="s">
        <v>1850</v>
      </c>
      <c r="C375" s="49" t="s">
        <v>1851</v>
      </c>
      <c r="D375" s="15">
        <v>283.75</v>
      </c>
    </row>
    <row r="376" spans="1:4" ht="52.8">
      <c r="A376" s="14" t="s">
        <v>986</v>
      </c>
      <c r="B376" s="14" t="s">
        <v>1736</v>
      </c>
      <c r="C376" s="49" t="s">
        <v>1737</v>
      </c>
      <c r="D376" s="15">
        <v>846.14</v>
      </c>
    </row>
    <row r="377" spans="1:4" ht="39.6">
      <c r="A377" s="14" t="s">
        <v>986</v>
      </c>
      <c r="B377" s="14" t="s">
        <v>1750</v>
      </c>
      <c r="C377" s="49" t="s">
        <v>2193</v>
      </c>
      <c r="D377" s="15">
        <v>227.7</v>
      </c>
    </row>
    <row r="378" spans="1:4" ht="26.4">
      <c r="A378" s="14" t="s">
        <v>986</v>
      </c>
      <c r="B378" s="14" t="s">
        <v>1767</v>
      </c>
      <c r="C378" s="49" t="s">
        <v>1768</v>
      </c>
      <c r="D378" s="15">
        <v>-558.77</v>
      </c>
    </row>
    <row r="379" spans="1:4" ht="26.4">
      <c r="A379" s="14" t="s">
        <v>986</v>
      </c>
      <c r="B379" s="14" t="s">
        <v>1801</v>
      </c>
      <c r="C379" s="49" t="s">
        <v>1802</v>
      </c>
      <c r="D379" s="15">
        <v>3642.41</v>
      </c>
    </row>
    <row r="380" spans="1:4" ht="26.4">
      <c r="A380" s="14" t="s">
        <v>986</v>
      </c>
      <c r="B380" s="14" t="s">
        <v>1872</v>
      </c>
      <c r="C380" s="49" t="s">
        <v>2214</v>
      </c>
      <c r="D380" s="15">
        <v>1231769.7</v>
      </c>
    </row>
    <row r="381" spans="1:4" ht="39.6">
      <c r="A381" s="14" t="s">
        <v>986</v>
      </c>
      <c r="B381" s="14" t="s">
        <v>1873</v>
      </c>
      <c r="C381" s="49" t="s">
        <v>2215</v>
      </c>
      <c r="D381" s="15">
        <v>5770783.5</v>
      </c>
    </row>
    <row r="382" spans="1:4" ht="39.6">
      <c r="A382" s="14" t="s">
        <v>986</v>
      </c>
      <c r="B382" s="14" t="s">
        <v>1874</v>
      </c>
      <c r="C382" s="49" t="s">
        <v>2216</v>
      </c>
      <c r="D382" s="15">
        <v>61850</v>
      </c>
    </row>
    <row r="383" spans="1:4" ht="26.4">
      <c r="A383" s="14" t="s">
        <v>986</v>
      </c>
      <c r="B383" s="14" t="s">
        <v>1875</v>
      </c>
      <c r="C383" s="49" t="s">
        <v>1876</v>
      </c>
      <c r="D383" s="15">
        <v>214432.1</v>
      </c>
    </row>
    <row r="384" spans="1:4" ht="52.8">
      <c r="A384" s="14" t="s">
        <v>986</v>
      </c>
      <c r="B384" s="14" t="s">
        <v>1877</v>
      </c>
      <c r="C384" s="49" t="s">
        <v>2217</v>
      </c>
      <c r="D384" s="15">
        <v>9369</v>
      </c>
    </row>
    <row r="385" spans="1:4" ht="52.8">
      <c r="A385" s="14" t="s">
        <v>986</v>
      </c>
      <c r="B385" s="14" t="s">
        <v>1727</v>
      </c>
      <c r="C385" s="49" t="s">
        <v>2189</v>
      </c>
      <c r="D385" s="15">
        <v>0.1</v>
      </c>
    </row>
    <row r="386" spans="1:4" ht="66">
      <c r="A386" s="14" t="s">
        <v>986</v>
      </c>
      <c r="B386" s="14" t="s">
        <v>1728</v>
      </c>
      <c r="C386" s="49" t="s">
        <v>2190</v>
      </c>
      <c r="D386" s="15">
        <v>0.01</v>
      </c>
    </row>
    <row r="387" spans="1:4" ht="52.8">
      <c r="A387" s="14" t="s">
        <v>986</v>
      </c>
      <c r="B387" s="14" t="s">
        <v>1730</v>
      </c>
      <c r="C387" s="49" t="s">
        <v>1731</v>
      </c>
      <c r="D387" s="15">
        <v>-0.1</v>
      </c>
    </row>
    <row r="388" spans="1:4" ht="26.4">
      <c r="A388" s="14" t="s">
        <v>1022</v>
      </c>
      <c r="B388" s="14" t="s">
        <v>0</v>
      </c>
      <c r="C388" s="49" t="s">
        <v>1023</v>
      </c>
      <c r="D388" s="15">
        <v>17.13</v>
      </c>
    </row>
    <row r="389" spans="1:4" ht="26.4">
      <c r="A389" s="14" t="s">
        <v>1022</v>
      </c>
      <c r="B389" s="14" t="s">
        <v>1732</v>
      </c>
      <c r="C389" s="49" t="s">
        <v>1733</v>
      </c>
      <c r="D389" s="15">
        <v>14.81</v>
      </c>
    </row>
    <row r="390" spans="1:4" ht="52.8">
      <c r="A390" s="14" t="s">
        <v>1022</v>
      </c>
      <c r="B390" s="14" t="s">
        <v>1736</v>
      </c>
      <c r="C390" s="49" t="s">
        <v>1737</v>
      </c>
      <c r="D390" s="15">
        <v>2.3199999999999998</v>
      </c>
    </row>
    <row r="391" spans="1:4" ht="26.4">
      <c r="A391" s="14" t="s">
        <v>1025</v>
      </c>
      <c r="B391" s="14" t="s">
        <v>0</v>
      </c>
      <c r="C391" s="49" t="s">
        <v>1026</v>
      </c>
      <c r="D391" s="15">
        <v>26216.34</v>
      </c>
    </row>
    <row r="392" spans="1:4" ht="184.2" customHeight="1">
      <c r="A392" s="14" t="s">
        <v>1025</v>
      </c>
      <c r="B392" s="14" t="s">
        <v>1879</v>
      </c>
      <c r="C392" s="50" t="s">
        <v>2226</v>
      </c>
      <c r="D392" s="15">
        <v>26085.119999999999</v>
      </c>
    </row>
    <row r="393" spans="1:4" ht="178.2" customHeight="1">
      <c r="A393" s="14" t="s">
        <v>1025</v>
      </c>
      <c r="B393" s="14" t="s">
        <v>1880</v>
      </c>
      <c r="C393" s="50" t="s">
        <v>2227</v>
      </c>
      <c r="D393" s="15">
        <v>103.9</v>
      </c>
    </row>
    <row r="394" spans="1:4" ht="26.4">
      <c r="A394" s="14" t="s">
        <v>1025</v>
      </c>
      <c r="B394" s="14" t="s">
        <v>1732</v>
      </c>
      <c r="C394" s="49" t="s">
        <v>1733</v>
      </c>
      <c r="D394" s="15">
        <v>23.72</v>
      </c>
    </row>
    <row r="395" spans="1:4" ht="26.4">
      <c r="A395" s="14" t="s">
        <v>1025</v>
      </c>
      <c r="B395" s="14" t="s">
        <v>1767</v>
      </c>
      <c r="C395" s="49" t="s">
        <v>1768</v>
      </c>
      <c r="D395" s="15">
        <v>3.6</v>
      </c>
    </row>
    <row r="396" spans="1:4">
      <c r="A396" s="14" t="s">
        <v>1039</v>
      </c>
      <c r="B396" s="14" t="s">
        <v>0</v>
      </c>
      <c r="C396" s="49" t="s">
        <v>1040</v>
      </c>
      <c r="D396" s="15">
        <v>4776.18</v>
      </c>
    </row>
    <row r="397" spans="1:4" ht="26.4">
      <c r="A397" s="14" t="s">
        <v>1039</v>
      </c>
      <c r="B397" s="14" t="s">
        <v>1881</v>
      </c>
      <c r="C397" s="49" t="s">
        <v>1733</v>
      </c>
      <c r="D397" s="15">
        <v>45.67</v>
      </c>
    </row>
    <row r="398" spans="1:4" ht="79.2">
      <c r="A398" s="14" t="s">
        <v>1039</v>
      </c>
      <c r="B398" s="14" t="s">
        <v>1882</v>
      </c>
      <c r="C398" s="50" t="s">
        <v>1883</v>
      </c>
      <c r="D398" s="15">
        <v>4730.51</v>
      </c>
    </row>
    <row r="399" spans="1:4" ht="26.4">
      <c r="A399" s="14" t="s">
        <v>1046</v>
      </c>
      <c r="B399" s="14"/>
      <c r="C399" s="50" t="s">
        <v>1047</v>
      </c>
      <c r="D399" s="15">
        <v>35.56</v>
      </c>
    </row>
    <row r="400" spans="1:4" ht="39.6">
      <c r="A400" s="14"/>
      <c r="B400" s="14" t="s">
        <v>1750</v>
      </c>
      <c r="C400" s="50" t="s">
        <v>2193</v>
      </c>
      <c r="D400" s="15">
        <v>22.73</v>
      </c>
    </row>
    <row r="401" spans="1:4" ht="26.4">
      <c r="A401" s="14"/>
      <c r="B401" s="14" t="s">
        <v>1767</v>
      </c>
      <c r="C401" s="50" t="s">
        <v>1768</v>
      </c>
      <c r="D401" s="15">
        <v>12.83</v>
      </c>
    </row>
    <row r="402" spans="1:4">
      <c r="A402" s="17" t="s">
        <v>1054</v>
      </c>
      <c r="B402" s="14" t="s">
        <v>0</v>
      </c>
      <c r="C402" s="49" t="s">
        <v>1055</v>
      </c>
      <c r="D402" s="15">
        <v>2751946.8200000008</v>
      </c>
    </row>
    <row r="403" spans="1:4" ht="39.6">
      <c r="A403" s="14" t="s">
        <v>1054</v>
      </c>
      <c r="B403" s="14" t="s">
        <v>1796</v>
      </c>
      <c r="C403" s="49" t="s">
        <v>1797</v>
      </c>
      <c r="D403" s="15">
        <v>34.67</v>
      </c>
    </row>
    <row r="404" spans="1:4" ht="26.4">
      <c r="A404" s="14" t="s">
        <v>1054</v>
      </c>
      <c r="B404" s="14" t="s">
        <v>1732</v>
      </c>
      <c r="C404" s="49" t="s">
        <v>1733</v>
      </c>
      <c r="D404" s="15">
        <v>3921.23</v>
      </c>
    </row>
    <row r="405" spans="1:4" ht="69.599999999999994" customHeight="1">
      <c r="A405" s="14" t="s">
        <v>1054</v>
      </c>
      <c r="B405" s="14" t="s">
        <v>1734</v>
      </c>
      <c r="C405" s="49" t="s">
        <v>1735</v>
      </c>
      <c r="D405" s="15">
        <v>35.44</v>
      </c>
    </row>
    <row r="406" spans="1:4" ht="52.8">
      <c r="A406" s="14" t="s">
        <v>1054</v>
      </c>
      <c r="B406" s="14" t="s">
        <v>1736</v>
      </c>
      <c r="C406" s="49" t="s">
        <v>1737</v>
      </c>
      <c r="D406" s="15">
        <v>9.56</v>
      </c>
    </row>
    <row r="407" spans="1:4" ht="39.6">
      <c r="A407" s="14" t="s">
        <v>1054</v>
      </c>
      <c r="B407" s="14" t="s">
        <v>1884</v>
      </c>
      <c r="C407" s="49" t="s">
        <v>2193</v>
      </c>
      <c r="D407" s="15">
        <v>243.84</v>
      </c>
    </row>
    <row r="408" spans="1:4" ht="26.4">
      <c r="A408" s="14" t="s">
        <v>1054</v>
      </c>
      <c r="B408" s="14" t="s">
        <v>1885</v>
      </c>
      <c r="C408" s="49" t="s">
        <v>2228</v>
      </c>
      <c r="D408" s="15">
        <v>63589.8</v>
      </c>
    </row>
    <row r="409" spans="1:4" ht="26.4">
      <c r="A409" s="14" t="s">
        <v>1054</v>
      </c>
      <c r="B409" s="14" t="s">
        <v>1753</v>
      </c>
      <c r="C409" s="49" t="s">
        <v>2229</v>
      </c>
      <c r="D409" s="15">
        <v>175003.69</v>
      </c>
    </row>
    <row r="410" spans="1:4" ht="79.2">
      <c r="A410" s="14" t="s">
        <v>1054</v>
      </c>
      <c r="B410" s="14" t="s">
        <v>1887</v>
      </c>
      <c r="C410" s="50" t="s">
        <v>2230</v>
      </c>
      <c r="D410" s="15">
        <v>9471.2000000000007</v>
      </c>
    </row>
    <row r="411" spans="1:4" ht="66">
      <c r="A411" s="14" t="s">
        <v>1054</v>
      </c>
      <c r="B411" s="14" t="s">
        <v>1888</v>
      </c>
      <c r="C411" s="49" t="s">
        <v>2273</v>
      </c>
      <c r="D411" s="15">
        <v>231586.2</v>
      </c>
    </row>
    <row r="412" spans="1:4" ht="52.8">
      <c r="A412" s="14" t="s">
        <v>1054</v>
      </c>
      <c r="B412" s="14" t="s">
        <v>1889</v>
      </c>
      <c r="C412" s="49" t="s">
        <v>2231</v>
      </c>
      <c r="D412" s="15">
        <v>68.010000000000005</v>
      </c>
    </row>
    <row r="413" spans="1:4" ht="52.8">
      <c r="A413" s="14" t="s">
        <v>250</v>
      </c>
      <c r="B413" s="14" t="s">
        <v>1890</v>
      </c>
      <c r="C413" s="50" t="s">
        <v>2232</v>
      </c>
      <c r="D413" s="15">
        <v>2065.8000000000002</v>
      </c>
    </row>
    <row r="414" spans="1:4" ht="26.4">
      <c r="A414" s="14" t="s">
        <v>250</v>
      </c>
      <c r="B414" s="14" t="s">
        <v>1891</v>
      </c>
      <c r="C414" s="50" t="s">
        <v>1892</v>
      </c>
      <c r="D414" s="15">
        <v>148.16</v>
      </c>
    </row>
    <row r="415" spans="1:4" ht="39.6">
      <c r="A415" s="14" t="s">
        <v>1054</v>
      </c>
      <c r="B415" s="14" t="s">
        <v>1893</v>
      </c>
      <c r="C415" s="49" t="s">
        <v>2233</v>
      </c>
      <c r="D415" s="15">
        <v>1073552.76</v>
      </c>
    </row>
    <row r="416" spans="1:4" ht="66">
      <c r="A416" s="14" t="s">
        <v>1054</v>
      </c>
      <c r="B416" s="14" t="s">
        <v>1894</v>
      </c>
      <c r="C416" s="49" t="s">
        <v>2234</v>
      </c>
      <c r="D416" s="15">
        <v>99231.7</v>
      </c>
    </row>
    <row r="417" spans="1:4" ht="52.8">
      <c r="A417" s="14" t="s">
        <v>1054</v>
      </c>
      <c r="B417" s="14" t="s">
        <v>1895</v>
      </c>
      <c r="C417" s="49" t="s">
        <v>2235</v>
      </c>
      <c r="D417" s="15">
        <v>106.34</v>
      </c>
    </row>
    <row r="418" spans="1:4" ht="52.8">
      <c r="A418" s="14" t="s">
        <v>1054</v>
      </c>
      <c r="B418" s="14" t="s">
        <v>1896</v>
      </c>
      <c r="C418" s="49" t="s">
        <v>2236</v>
      </c>
      <c r="D418" s="15">
        <v>163.76</v>
      </c>
    </row>
    <row r="419" spans="1:4" ht="52.8">
      <c r="A419" s="14" t="s">
        <v>1054</v>
      </c>
      <c r="B419" s="14" t="s">
        <v>1897</v>
      </c>
      <c r="C419" s="49" t="s">
        <v>2237</v>
      </c>
      <c r="D419" s="15">
        <v>38646.129999999997</v>
      </c>
    </row>
    <row r="420" spans="1:4" ht="79.2">
      <c r="A420" s="14" t="s">
        <v>1054</v>
      </c>
      <c r="B420" s="14" t="s">
        <v>1898</v>
      </c>
      <c r="C420" s="49" t="s">
        <v>2455</v>
      </c>
      <c r="D420" s="15">
        <v>29498.68</v>
      </c>
    </row>
    <row r="421" spans="1:4" ht="105.6">
      <c r="A421" s="14" t="s">
        <v>1054</v>
      </c>
      <c r="B421" s="14" t="s">
        <v>1899</v>
      </c>
      <c r="C421" s="51" t="s">
        <v>2454</v>
      </c>
      <c r="D421" s="15">
        <v>72708.399999999994</v>
      </c>
    </row>
    <row r="422" spans="1:4" ht="84" customHeight="1">
      <c r="A422" s="14" t="s">
        <v>1054</v>
      </c>
      <c r="B422" s="14" t="s">
        <v>1900</v>
      </c>
      <c r="C422" s="51" t="s">
        <v>2238</v>
      </c>
      <c r="D422" s="15">
        <v>90939.6</v>
      </c>
    </row>
    <row r="423" spans="1:4" ht="92.4">
      <c r="A423" s="14" t="s">
        <v>1054</v>
      </c>
      <c r="B423" s="14" t="s">
        <v>1901</v>
      </c>
      <c r="C423" s="51" t="s">
        <v>2456</v>
      </c>
      <c r="D423" s="15">
        <v>1175685.57</v>
      </c>
    </row>
    <row r="424" spans="1:4" ht="79.2">
      <c r="A424" s="14" t="s">
        <v>1054</v>
      </c>
      <c r="B424" s="14" t="s">
        <v>1903</v>
      </c>
      <c r="C424" s="49" t="s">
        <v>1904</v>
      </c>
      <c r="D424" s="15">
        <v>7146</v>
      </c>
    </row>
    <row r="425" spans="1:4" ht="79.2">
      <c r="A425" s="14" t="s">
        <v>1054</v>
      </c>
      <c r="B425" s="14" t="s">
        <v>1905</v>
      </c>
      <c r="C425" s="51" t="s">
        <v>1906</v>
      </c>
      <c r="D425" s="15">
        <v>888</v>
      </c>
    </row>
    <row r="426" spans="1:4" ht="79.2">
      <c r="A426" s="14" t="s">
        <v>1054</v>
      </c>
      <c r="B426" s="14" t="s">
        <v>1907</v>
      </c>
      <c r="C426" s="49" t="s">
        <v>1908</v>
      </c>
      <c r="D426" s="15">
        <v>12273.6</v>
      </c>
    </row>
    <row r="427" spans="1:4" ht="39.6">
      <c r="A427" s="14" t="s">
        <v>1054</v>
      </c>
      <c r="B427" s="14" t="s">
        <v>1909</v>
      </c>
      <c r="C427" s="49" t="s">
        <v>2239</v>
      </c>
      <c r="D427" s="15">
        <v>7908.72</v>
      </c>
    </row>
    <row r="428" spans="1:4" ht="52.8">
      <c r="A428" s="14" t="s">
        <v>1054</v>
      </c>
      <c r="B428" s="14" t="s">
        <v>1727</v>
      </c>
      <c r="C428" s="51" t="s">
        <v>2189</v>
      </c>
      <c r="D428" s="15">
        <v>61234.74</v>
      </c>
    </row>
    <row r="429" spans="1:4" ht="66">
      <c r="A429" s="14" t="s">
        <v>1054</v>
      </c>
      <c r="B429" s="14" t="s">
        <v>1728</v>
      </c>
      <c r="C429" s="49" t="s">
        <v>2190</v>
      </c>
      <c r="D429" s="15">
        <v>51916.35</v>
      </c>
    </row>
    <row r="430" spans="1:4" ht="52.8">
      <c r="A430" s="14" t="s">
        <v>1054</v>
      </c>
      <c r="B430" s="14" t="s">
        <v>1729</v>
      </c>
      <c r="C430" s="49" t="s">
        <v>2191</v>
      </c>
      <c r="D430" s="15">
        <v>1747.94</v>
      </c>
    </row>
    <row r="431" spans="1:4" ht="52.8">
      <c r="A431" s="14" t="s">
        <v>1054</v>
      </c>
      <c r="B431" s="14" t="s">
        <v>1730</v>
      </c>
      <c r="C431" s="49" t="s">
        <v>1731</v>
      </c>
      <c r="D431" s="15">
        <v>-457879.07</v>
      </c>
    </row>
    <row r="432" spans="1:4">
      <c r="A432" s="17" t="s">
        <v>1223</v>
      </c>
      <c r="B432" s="14" t="s">
        <v>0</v>
      </c>
      <c r="C432" s="49" t="s">
        <v>1224</v>
      </c>
      <c r="D432" s="15">
        <v>5.46</v>
      </c>
    </row>
    <row r="433" spans="1:4" ht="52.8">
      <c r="A433" s="14" t="s">
        <v>1223</v>
      </c>
      <c r="B433" s="14" t="s">
        <v>1910</v>
      </c>
      <c r="C433" s="49" t="s">
        <v>2240</v>
      </c>
      <c r="D433" s="15">
        <v>1.5</v>
      </c>
    </row>
    <row r="434" spans="1:4" ht="26.4">
      <c r="A434" s="14" t="s">
        <v>1223</v>
      </c>
      <c r="B434" s="14" t="s">
        <v>1801</v>
      </c>
      <c r="C434" s="49" t="s">
        <v>1802</v>
      </c>
      <c r="D434" s="15">
        <v>0.5</v>
      </c>
    </row>
    <row r="435" spans="1:4" ht="66">
      <c r="A435" s="14" t="s">
        <v>1223</v>
      </c>
      <c r="B435" s="14" t="s">
        <v>1728</v>
      </c>
      <c r="C435" s="49" t="s">
        <v>2190</v>
      </c>
      <c r="D435" s="15">
        <v>3.46</v>
      </c>
    </row>
    <row r="436" spans="1:4" ht="26.4">
      <c r="A436" s="17" t="s">
        <v>1232</v>
      </c>
      <c r="B436" s="14" t="s">
        <v>0</v>
      </c>
      <c r="C436" s="49" t="s">
        <v>1233</v>
      </c>
      <c r="D436" s="15">
        <v>188057.63999999996</v>
      </c>
    </row>
    <row r="437" spans="1:4" ht="26.4">
      <c r="A437" s="14" t="s">
        <v>1232</v>
      </c>
      <c r="B437" s="14" t="s">
        <v>1753</v>
      </c>
      <c r="C437" s="49" t="s">
        <v>2229</v>
      </c>
      <c r="D437" s="15">
        <v>8421</v>
      </c>
    </row>
    <row r="438" spans="1:4" ht="66">
      <c r="A438" s="14" t="s">
        <v>1232</v>
      </c>
      <c r="B438" s="14" t="s">
        <v>1912</v>
      </c>
      <c r="C438" s="49" t="s">
        <v>2274</v>
      </c>
      <c r="D438" s="15">
        <v>83657.399999999994</v>
      </c>
    </row>
    <row r="439" spans="1:4" ht="52.8">
      <c r="A439" s="14" t="s">
        <v>1232</v>
      </c>
      <c r="B439" s="14" t="s">
        <v>1913</v>
      </c>
      <c r="C439" s="49" t="s">
        <v>2275</v>
      </c>
      <c r="D439" s="15">
        <v>75869.47</v>
      </c>
    </row>
    <row r="440" spans="1:4" ht="52.8">
      <c r="A440" s="14" t="s">
        <v>1232</v>
      </c>
      <c r="B440" s="14" t="s">
        <v>1914</v>
      </c>
      <c r="C440" s="49" t="s">
        <v>2276</v>
      </c>
      <c r="D440" s="15">
        <v>10219.549999999999</v>
      </c>
    </row>
    <row r="441" spans="1:4" ht="39.6">
      <c r="A441" s="14" t="s">
        <v>1232</v>
      </c>
      <c r="B441" s="14" t="s">
        <v>1778</v>
      </c>
      <c r="C441" s="49" t="s">
        <v>2188</v>
      </c>
      <c r="D441" s="15">
        <v>18.88</v>
      </c>
    </row>
    <row r="442" spans="1:4" ht="39.6">
      <c r="A442" s="14" t="s">
        <v>1232</v>
      </c>
      <c r="B442" s="14" t="s">
        <v>1741</v>
      </c>
      <c r="C442" s="49" t="s">
        <v>2239</v>
      </c>
      <c r="D442" s="15">
        <v>3727.33</v>
      </c>
    </row>
    <row r="443" spans="1:4" ht="52.8">
      <c r="A443" s="14" t="s">
        <v>1232</v>
      </c>
      <c r="B443" s="14" t="s">
        <v>1727</v>
      </c>
      <c r="C443" s="49" t="s">
        <v>2189</v>
      </c>
      <c r="D443" s="15">
        <v>1619.61</v>
      </c>
    </row>
    <row r="444" spans="1:4" ht="66">
      <c r="A444" s="14" t="s">
        <v>1232</v>
      </c>
      <c r="B444" s="14" t="s">
        <v>1728</v>
      </c>
      <c r="C444" s="49" t="s">
        <v>2190</v>
      </c>
      <c r="D444" s="15">
        <v>7086.38</v>
      </c>
    </row>
    <row r="445" spans="1:4" ht="52.8">
      <c r="A445" s="14" t="s">
        <v>1232</v>
      </c>
      <c r="B445" s="14" t="s">
        <v>1730</v>
      </c>
      <c r="C445" s="49" t="s">
        <v>1731</v>
      </c>
      <c r="D445" s="15">
        <v>-2561.98</v>
      </c>
    </row>
    <row r="446" spans="1:4" ht="26.4">
      <c r="A446" s="17" t="s">
        <v>1292</v>
      </c>
      <c r="B446" s="14" t="s">
        <v>0</v>
      </c>
      <c r="C446" s="49" t="s">
        <v>1293</v>
      </c>
      <c r="D446" s="15">
        <v>52319.11</v>
      </c>
    </row>
    <row r="447" spans="1:4" ht="26.4">
      <c r="A447" s="14" t="s">
        <v>1292</v>
      </c>
      <c r="B447" s="14" t="s">
        <v>1732</v>
      </c>
      <c r="C447" s="49" t="s">
        <v>1733</v>
      </c>
      <c r="D447" s="15">
        <v>694.61</v>
      </c>
    </row>
    <row r="448" spans="1:4" ht="52.8">
      <c r="A448" s="14" t="s">
        <v>1292</v>
      </c>
      <c r="B448" s="14" t="s">
        <v>1736</v>
      </c>
      <c r="C448" s="49" t="s">
        <v>1737</v>
      </c>
      <c r="D448" s="15">
        <v>53.15</v>
      </c>
    </row>
    <row r="449" spans="1:4" ht="39.6">
      <c r="A449" s="14" t="s">
        <v>1292</v>
      </c>
      <c r="B449" s="14" t="s">
        <v>1750</v>
      </c>
      <c r="C449" s="49" t="s">
        <v>2193</v>
      </c>
      <c r="D449" s="15">
        <v>4511.7299999999996</v>
      </c>
    </row>
    <row r="450" spans="1:4" ht="52.8">
      <c r="A450" s="14" t="s">
        <v>1292</v>
      </c>
      <c r="B450" s="14" t="s">
        <v>1915</v>
      </c>
      <c r="C450" s="49" t="s">
        <v>2277</v>
      </c>
      <c r="D450" s="15">
        <v>3121.57</v>
      </c>
    </row>
    <row r="451" spans="1:4" ht="39.6">
      <c r="A451" s="14" t="s">
        <v>1292</v>
      </c>
      <c r="B451" s="14" t="s">
        <v>1916</v>
      </c>
      <c r="C451" s="49" t="s">
        <v>2278</v>
      </c>
      <c r="D451" s="15">
        <v>42582.21</v>
      </c>
    </row>
    <row r="452" spans="1:4" ht="39.6">
      <c r="A452" s="14" t="s">
        <v>1292</v>
      </c>
      <c r="B452" s="14" t="s">
        <v>1778</v>
      </c>
      <c r="C452" s="52" t="s">
        <v>2188</v>
      </c>
      <c r="D452" s="15">
        <v>150.5</v>
      </c>
    </row>
    <row r="453" spans="1:4" ht="52.8">
      <c r="A453" s="14" t="s">
        <v>1292</v>
      </c>
      <c r="B453" s="14" t="s">
        <v>1727</v>
      </c>
      <c r="C453" s="49" t="s">
        <v>2189</v>
      </c>
      <c r="D453" s="15">
        <v>425.49</v>
      </c>
    </row>
    <row r="454" spans="1:4" ht="66">
      <c r="A454" s="14" t="s">
        <v>1292</v>
      </c>
      <c r="B454" s="14" t="s">
        <v>1728</v>
      </c>
      <c r="C454" s="49" t="s">
        <v>2190</v>
      </c>
      <c r="D454" s="15">
        <v>1212.6500000000001</v>
      </c>
    </row>
    <row r="455" spans="1:4" ht="52.8">
      <c r="A455" s="14" t="s">
        <v>1292</v>
      </c>
      <c r="B455" s="14" t="s">
        <v>1729</v>
      </c>
      <c r="C455" s="49" t="s">
        <v>2191</v>
      </c>
      <c r="D455" s="15">
        <v>1678.87</v>
      </c>
    </row>
    <row r="456" spans="1:4" ht="52.8">
      <c r="A456" s="14" t="s">
        <v>1292</v>
      </c>
      <c r="B456" s="14" t="s">
        <v>1730</v>
      </c>
      <c r="C456" s="49" t="s">
        <v>1731</v>
      </c>
      <c r="D456" s="15">
        <v>-2111.67</v>
      </c>
    </row>
    <row r="457" spans="1:4">
      <c r="A457" s="14" t="s">
        <v>1345</v>
      </c>
      <c r="B457" s="14"/>
      <c r="C457" s="49" t="s">
        <v>1346</v>
      </c>
      <c r="D457" s="15">
        <v>40.049999999999997</v>
      </c>
    </row>
    <row r="458" spans="1:4" ht="52.8">
      <c r="A458" s="14" t="s">
        <v>1345</v>
      </c>
      <c r="B458" s="14" t="s">
        <v>1850</v>
      </c>
      <c r="C458" s="49" t="s">
        <v>1851</v>
      </c>
      <c r="D458" s="15">
        <v>38.68</v>
      </c>
    </row>
    <row r="459" spans="1:4" ht="52.8">
      <c r="A459" s="14" t="s">
        <v>1345</v>
      </c>
      <c r="B459" s="14" t="s">
        <v>1736</v>
      </c>
      <c r="C459" s="49" t="s">
        <v>1737</v>
      </c>
      <c r="D459" s="15">
        <v>1.37</v>
      </c>
    </row>
    <row r="460" spans="1:4">
      <c r="A460" s="14" t="s">
        <v>1355</v>
      </c>
      <c r="B460" s="14" t="s">
        <v>0</v>
      </c>
      <c r="C460" s="49" t="s">
        <v>1356</v>
      </c>
      <c r="D460" s="15">
        <v>12276.21</v>
      </c>
    </row>
    <row r="461" spans="1:4" ht="26.4">
      <c r="A461" s="14" t="s">
        <v>1355</v>
      </c>
      <c r="B461" s="14" t="s">
        <v>1732</v>
      </c>
      <c r="C461" s="49" t="s">
        <v>1733</v>
      </c>
      <c r="D461" s="15">
        <v>193.04</v>
      </c>
    </row>
    <row r="462" spans="1:4" ht="39.6">
      <c r="A462" s="14" t="s">
        <v>1355</v>
      </c>
      <c r="B462" s="14" t="s">
        <v>1750</v>
      </c>
      <c r="C462" s="49" t="s">
        <v>2279</v>
      </c>
      <c r="D462" s="15">
        <v>302.63</v>
      </c>
    </row>
    <row r="463" spans="1:4" ht="39.6">
      <c r="A463" s="14" t="s">
        <v>1355</v>
      </c>
      <c r="B463" s="14" t="s">
        <v>1917</v>
      </c>
      <c r="C463" s="49" t="s">
        <v>1918</v>
      </c>
      <c r="D463" s="15">
        <v>9340.5</v>
      </c>
    </row>
    <row r="464" spans="1:4" ht="39.6">
      <c r="A464" s="14" t="s">
        <v>1355</v>
      </c>
      <c r="B464" s="14" t="s">
        <v>1919</v>
      </c>
      <c r="C464" s="49" t="s">
        <v>1920</v>
      </c>
      <c r="D464" s="15">
        <v>1491.41</v>
      </c>
    </row>
    <row r="465" spans="1:4" ht="52.8">
      <c r="A465" s="14" t="s">
        <v>1355</v>
      </c>
      <c r="B465" s="14" t="s">
        <v>1727</v>
      </c>
      <c r="C465" s="49" t="s">
        <v>2189</v>
      </c>
      <c r="D465" s="15">
        <v>779.81</v>
      </c>
    </row>
    <row r="466" spans="1:4" ht="66">
      <c r="A466" s="14" t="s">
        <v>1355</v>
      </c>
      <c r="B466" s="14" t="s">
        <v>1728</v>
      </c>
      <c r="C466" s="49" t="s">
        <v>2190</v>
      </c>
      <c r="D466" s="15">
        <v>168.82</v>
      </c>
    </row>
    <row r="467" spans="1:4">
      <c r="A467" s="14" t="s">
        <v>1375</v>
      </c>
      <c r="B467" s="14" t="s">
        <v>0</v>
      </c>
      <c r="C467" s="49" t="s">
        <v>1376</v>
      </c>
      <c r="D467" s="15">
        <v>61.18</v>
      </c>
    </row>
    <row r="468" spans="1:4" ht="26.4">
      <c r="A468" s="14" t="s">
        <v>1375</v>
      </c>
      <c r="B468" s="14" t="s">
        <v>1732</v>
      </c>
      <c r="C468" s="49" t="s">
        <v>1733</v>
      </c>
      <c r="D468" s="15">
        <v>1.43</v>
      </c>
    </row>
    <row r="469" spans="1:4" ht="39.6">
      <c r="A469" s="14" t="s">
        <v>1375</v>
      </c>
      <c r="B469" s="14" t="s">
        <v>1921</v>
      </c>
      <c r="C469" s="49" t="s">
        <v>1922</v>
      </c>
      <c r="D469" s="15">
        <v>20</v>
      </c>
    </row>
    <row r="470" spans="1:4" ht="39.6">
      <c r="A470" s="14" t="s">
        <v>1375</v>
      </c>
      <c r="B470" s="14" t="s">
        <v>1750</v>
      </c>
      <c r="C470" s="49" t="s">
        <v>2193</v>
      </c>
      <c r="D470" s="15">
        <v>39.75</v>
      </c>
    </row>
    <row r="471" spans="1:4">
      <c r="A471" s="14" t="s">
        <v>1383</v>
      </c>
      <c r="B471" s="14" t="s">
        <v>0</v>
      </c>
      <c r="C471" s="49" t="s">
        <v>1384</v>
      </c>
      <c r="D471" s="15">
        <v>102.62</v>
      </c>
    </row>
    <row r="472" spans="1:4" ht="26.4">
      <c r="A472" s="14" t="s">
        <v>1383</v>
      </c>
      <c r="B472" s="14" t="s">
        <v>1732</v>
      </c>
      <c r="C472" s="49" t="s">
        <v>1733</v>
      </c>
      <c r="D472" s="15">
        <v>44.92</v>
      </c>
    </row>
    <row r="473" spans="1:4" ht="39.6">
      <c r="A473" s="14" t="s">
        <v>1383</v>
      </c>
      <c r="B473" s="14" t="s">
        <v>1750</v>
      </c>
      <c r="C473" s="49" t="s">
        <v>2193</v>
      </c>
      <c r="D473" s="15">
        <v>17.47</v>
      </c>
    </row>
    <row r="474" spans="1:4" ht="26.4">
      <c r="A474" s="14" t="s">
        <v>1383</v>
      </c>
      <c r="B474" s="14" t="s">
        <v>1767</v>
      </c>
      <c r="C474" s="49" t="s">
        <v>1768</v>
      </c>
      <c r="D474" s="15">
        <v>1.18</v>
      </c>
    </row>
    <row r="475" spans="1:4" ht="26.4">
      <c r="A475" s="14" t="s">
        <v>1383</v>
      </c>
      <c r="B475" s="14" t="s">
        <v>1801</v>
      </c>
      <c r="C475" s="49" t="s">
        <v>1802</v>
      </c>
      <c r="D475" s="15">
        <v>39.049999999999997</v>
      </c>
    </row>
    <row r="476" spans="1:4">
      <c r="A476" s="14" t="s">
        <v>1394</v>
      </c>
      <c r="B476" s="14" t="s">
        <v>0</v>
      </c>
      <c r="C476" s="49" t="s">
        <v>1923</v>
      </c>
      <c r="D476" s="15">
        <v>118125.51000000001</v>
      </c>
    </row>
    <row r="477" spans="1:4" ht="98.4" customHeight="1">
      <c r="A477" s="14" t="s">
        <v>1394</v>
      </c>
      <c r="B477" s="14" t="s">
        <v>1924</v>
      </c>
      <c r="C477" s="50" t="s">
        <v>1925</v>
      </c>
      <c r="D477" s="15">
        <v>4256.32</v>
      </c>
    </row>
    <row r="478" spans="1:4" ht="97.2" customHeight="1">
      <c r="A478" s="14" t="s">
        <v>1394</v>
      </c>
      <c r="B478" s="14" t="s">
        <v>1926</v>
      </c>
      <c r="C478" s="50" t="s">
        <v>1927</v>
      </c>
      <c r="D478" s="15">
        <v>24</v>
      </c>
    </row>
    <row r="479" spans="1:4" ht="52.8">
      <c r="A479" s="14" t="s">
        <v>1394</v>
      </c>
      <c r="B479" s="14" t="s">
        <v>1761</v>
      </c>
      <c r="C479" s="49" t="s">
        <v>1762</v>
      </c>
      <c r="D479" s="15">
        <v>731.75</v>
      </c>
    </row>
    <row r="480" spans="1:4" ht="66">
      <c r="A480" s="14" t="s">
        <v>1394</v>
      </c>
      <c r="B480" s="14" t="s">
        <v>1928</v>
      </c>
      <c r="C480" s="49" t="s">
        <v>1929</v>
      </c>
      <c r="D480" s="15">
        <v>301.42</v>
      </c>
    </row>
    <row r="481" spans="1:4" ht="39.6">
      <c r="A481" s="14" t="s">
        <v>1394</v>
      </c>
      <c r="B481" s="14" t="s">
        <v>1930</v>
      </c>
      <c r="C481" s="49" t="s">
        <v>1931</v>
      </c>
      <c r="D481" s="15">
        <v>1791.72</v>
      </c>
    </row>
    <row r="482" spans="1:4" ht="79.2">
      <c r="A482" s="14" t="s">
        <v>1394</v>
      </c>
      <c r="B482" s="14" t="s">
        <v>1932</v>
      </c>
      <c r="C482" s="51" t="s">
        <v>2280</v>
      </c>
      <c r="D482" s="15">
        <v>50837.95</v>
      </c>
    </row>
    <row r="483" spans="1:4" ht="39.6">
      <c r="A483" s="14" t="s">
        <v>1394</v>
      </c>
      <c r="B483" s="14" t="s">
        <v>1750</v>
      </c>
      <c r="C483" s="49" t="s">
        <v>2193</v>
      </c>
      <c r="D483" s="15">
        <v>487.96</v>
      </c>
    </row>
    <row r="484" spans="1:4" ht="26.4">
      <c r="A484" s="14" t="s">
        <v>1394</v>
      </c>
      <c r="B484" s="14" t="s">
        <v>1767</v>
      </c>
      <c r="C484" s="49" t="s">
        <v>1768</v>
      </c>
      <c r="D484" s="15">
        <v>1.03</v>
      </c>
    </row>
    <row r="485" spans="1:4" ht="26.4">
      <c r="A485" s="14" t="s">
        <v>1394</v>
      </c>
      <c r="B485" s="14" t="s">
        <v>1801</v>
      </c>
      <c r="C485" s="49" t="s">
        <v>1802</v>
      </c>
      <c r="D485" s="15">
        <v>3461.16</v>
      </c>
    </row>
    <row r="486" spans="1:4" ht="66">
      <c r="A486" s="14" t="s">
        <v>1394</v>
      </c>
      <c r="B486" s="14" t="s">
        <v>1912</v>
      </c>
      <c r="C486" s="49" t="s">
        <v>2274</v>
      </c>
      <c r="D486" s="15">
        <v>8695.3799999999992</v>
      </c>
    </row>
    <row r="487" spans="1:4" ht="39.6">
      <c r="A487" s="14" t="s">
        <v>1394</v>
      </c>
      <c r="B487" s="14" t="s">
        <v>1933</v>
      </c>
      <c r="C487" s="49" t="s">
        <v>1934</v>
      </c>
      <c r="D487" s="15">
        <v>27000</v>
      </c>
    </row>
    <row r="488" spans="1:4" ht="39.6">
      <c r="A488" s="14" t="s">
        <v>1394</v>
      </c>
      <c r="B488" s="14" t="s">
        <v>1778</v>
      </c>
      <c r="C488" s="52" t="s">
        <v>2188</v>
      </c>
      <c r="D488" s="15">
        <v>28.1</v>
      </c>
    </row>
    <row r="489" spans="1:4" ht="52.8">
      <c r="A489" s="14" t="s">
        <v>1394</v>
      </c>
      <c r="B489" s="14" t="s">
        <v>1727</v>
      </c>
      <c r="C489" s="49" t="s">
        <v>2189</v>
      </c>
      <c r="D489" s="15">
        <v>3431.3</v>
      </c>
    </row>
    <row r="490" spans="1:4" ht="39.6">
      <c r="A490" s="14" t="s">
        <v>1394</v>
      </c>
      <c r="B490" s="17" t="s">
        <v>1849</v>
      </c>
      <c r="C490" s="52" t="s">
        <v>2272</v>
      </c>
      <c r="D490" s="15">
        <v>1334.91</v>
      </c>
    </row>
    <row r="491" spans="1:4" ht="66">
      <c r="A491" s="14" t="s">
        <v>1394</v>
      </c>
      <c r="B491" s="14" t="s">
        <v>1728</v>
      </c>
      <c r="C491" s="49" t="s">
        <v>2190</v>
      </c>
      <c r="D491" s="15">
        <v>20539.91</v>
      </c>
    </row>
    <row r="492" spans="1:4" ht="52.8">
      <c r="A492" s="14" t="s">
        <v>1394</v>
      </c>
      <c r="B492" s="14" t="s">
        <v>1729</v>
      </c>
      <c r="C492" s="49" t="s">
        <v>2191</v>
      </c>
      <c r="D492" s="15">
        <v>73.12</v>
      </c>
    </row>
    <row r="493" spans="1:4" ht="52.8">
      <c r="A493" s="14" t="s">
        <v>1394</v>
      </c>
      <c r="B493" s="14" t="s">
        <v>1730</v>
      </c>
      <c r="C493" s="49" t="s">
        <v>1731</v>
      </c>
      <c r="D493" s="15">
        <v>-4870.5200000000004</v>
      </c>
    </row>
    <row r="494" spans="1:4">
      <c r="A494" s="17" t="s">
        <v>1442</v>
      </c>
      <c r="B494" s="14" t="s">
        <v>0</v>
      </c>
      <c r="C494" s="49" t="s">
        <v>1443</v>
      </c>
      <c r="D494" s="15">
        <v>1849.4399999999998</v>
      </c>
    </row>
    <row r="495" spans="1:4" ht="26.4">
      <c r="A495" s="14" t="s">
        <v>1442</v>
      </c>
      <c r="B495" s="14" t="s">
        <v>1732</v>
      </c>
      <c r="C495" s="49" t="s">
        <v>1733</v>
      </c>
      <c r="D495" s="15">
        <v>2.5</v>
      </c>
    </row>
    <row r="496" spans="1:4" ht="52.8">
      <c r="A496" s="14" t="s">
        <v>1442</v>
      </c>
      <c r="B496" s="14" t="s">
        <v>1736</v>
      </c>
      <c r="C496" s="49" t="s">
        <v>1737</v>
      </c>
      <c r="D496" s="15">
        <v>2.27</v>
      </c>
    </row>
    <row r="497" spans="1:4" ht="39.6">
      <c r="A497" s="14" t="s">
        <v>1442</v>
      </c>
      <c r="B497" s="14" t="s">
        <v>1919</v>
      </c>
      <c r="C497" s="49" t="s">
        <v>1920</v>
      </c>
      <c r="D497" s="15">
        <v>1852.84</v>
      </c>
    </row>
    <row r="498" spans="1:4" ht="52.8">
      <c r="A498" s="14" t="s">
        <v>1442</v>
      </c>
      <c r="B498" s="14" t="s">
        <v>1730</v>
      </c>
      <c r="C498" s="49" t="s">
        <v>1731</v>
      </c>
      <c r="D498" s="15">
        <v>-8.17</v>
      </c>
    </row>
    <row r="499" spans="1:4" ht="26.4">
      <c r="A499" s="14" t="s">
        <v>1450</v>
      </c>
      <c r="B499" s="14"/>
      <c r="C499" s="49" t="s">
        <v>1451</v>
      </c>
      <c r="D499" s="15">
        <v>425.56</v>
      </c>
    </row>
    <row r="500" spans="1:4" ht="26.4">
      <c r="A500" s="14" t="s">
        <v>1450</v>
      </c>
      <c r="B500" s="14" t="s">
        <v>1732</v>
      </c>
      <c r="C500" s="49" t="s">
        <v>1733</v>
      </c>
      <c r="D500" s="15">
        <v>15.75</v>
      </c>
    </row>
    <row r="501" spans="1:4" ht="39.6">
      <c r="A501" s="14" t="s">
        <v>1450</v>
      </c>
      <c r="B501" s="14" t="s">
        <v>1750</v>
      </c>
      <c r="C501" s="49" t="s">
        <v>2193</v>
      </c>
      <c r="D501" s="15">
        <v>409.81</v>
      </c>
    </row>
    <row r="502" spans="1:4" ht="26.4">
      <c r="A502" s="17" t="s">
        <v>1459</v>
      </c>
      <c r="B502" s="14" t="s">
        <v>0</v>
      </c>
      <c r="C502" s="49" t="s">
        <v>1460</v>
      </c>
      <c r="D502" s="15">
        <v>37.010000000000005</v>
      </c>
    </row>
    <row r="503" spans="1:4" ht="26.4">
      <c r="A503" s="14" t="s">
        <v>1459</v>
      </c>
      <c r="B503" s="14" t="s">
        <v>1732</v>
      </c>
      <c r="C503" s="49" t="s">
        <v>1733</v>
      </c>
      <c r="D503" s="15">
        <v>33.880000000000003</v>
      </c>
    </row>
    <row r="504" spans="1:4" ht="52.8">
      <c r="A504" s="14" t="s">
        <v>1459</v>
      </c>
      <c r="B504" s="14" t="s">
        <v>1850</v>
      </c>
      <c r="C504" s="49" t="s">
        <v>1851</v>
      </c>
      <c r="D504" s="15">
        <v>3.13</v>
      </c>
    </row>
    <row r="505" spans="1:4">
      <c r="A505" s="20"/>
      <c r="B505" s="20"/>
      <c r="C505" s="55" t="s">
        <v>1935</v>
      </c>
      <c r="D505" s="15">
        <v>96019562.079999998</v>
      </c>
    </row>
    <row r="506" spans="1:4">
      <c r="D506" s="58"/>
    </row>
  </sheetData>
  <mergeCells count="4">
    <mergeCell ref="A6:B6"/>
    <mergeCell ref="C6:C7"/>
    <mergeCell ref="D6:D7"/>
    <mergeCell ref="A3:D3"/>
  </mergeCells>
  <pageMargins left="0.27559055118110237" right="0.27559055118110237" top="0.47244094488188981" bottom="0.35433070866141736" header="0.31496062992125984" footer="0.15748031496062992"/>
  <pageSetup paperSize="9" scale="96" orientation="portrait" r:id="rId1"/>
  <headerFooter>
    <oddHeader>&amp;C&amp;"Times New Roman,обычный"&amp;8&amp;P</oddHeader>
    <oddFooter>&amp;L&amp;"Times New Roman,обычный"&amp;8 3269-15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46"/>
  <sheetViews>
    <sheetView view="pageBreakPreview" zoomScale="89" zoomScaleNormal="100" zoomScaleSheetLayoutView="89" workbookViewId="0">
      <selection activeCell="C7" sqref="C7"/>
    </sheetView>
  </sheetViews>
  <sheetFormatPr defaultRowHeight="13.2"/>
  <cols>
    <col min="1" max="1" width="20.88671875" style="28" customWidth="1"/>
    <col min="2" max="2" width="50.88671875" style="65" customWidth="1"/>
    <col min="3" max="3" width="22.109375" customWidth="1"/>
    <col min="4" max="4" width="18" customWidth="1"/>
  </cols>
  <sheetData>
    <row r="1" spans="1:3" ht="40.200000000000003">
      <c r="A1" s="21"/>
      <c r="B1" s="60"/>
      <c r="C1" s="22" t="s">
        <v>2469</v>
      </c>
    </row>
    <row r="2" spans="1:3">
      <c r="A2" s="80" t="s">
        <v>1936</v>
      </c>
      <c r="B2" s="81"/>
      <c r="C2" s="81"/>
    </row>
    <row r="3" spans="1:3">
      <c r="A3" s="81"/>
      <c r="B3" s="81"/>
      <c r="C3" s="81"/>
    </row>
    <row r="4" spans="1:3">
      <c r="A4" s="81"/>
      <c r="B4" s="81"/>
      <c r="C4" s="81"/>
    </row>
    <row r="5" spans="1:3">
      <c r="A5" s="81"/>
      <c r="B5" s="81"/>
      <c r="C5" s="81"/>
    </row>
    <row r="6" spans="1:3">
      <c r="A6" s="23"/>
      <c r="B6" s="61"/>
      <c r="C6" s="42" t="s">
        <v>2106</v>
      </c>
    </row>
    <row r="7" spans="1:3" ht="39.6">
      <c r="A7" s="47" t="s">
        <v>1484</v>
      </c>
      <c r="B7" s="47" t="s">
        <v>1937</v>
      </c>
      <c r="C7" s="47" t="s">
        <v>1481</v>
      </c>
    </row>
    <row r="8" spans="1:3">
      <c r="A8" s="14" t="s">
        <v>1488</v>
      </c>
      <c r="B8" s="47" t="s">
        <v>1489</v>
      </c>
      <c r="C8" s="14" t="s">
        <v>1938</v>
      </c>
    </row>
    <row r="9" spans="1:3">
      <c r="A9" s="14" t="s">
        <v>1939</v>
      </c>
      <c r="B9" s="62" t="s">
        <v>1940</v>
      </c>
      <c r="C9" s="24">
        <v>74689938.939999998</v>
      </c>
    </row>
    <row r="10" spans="1:3">
      <c r="A10" s="14" t="s">
        <v>1941</v>
      </c>
      <c r="B10" s="62" t="s">
        <v>1942</v>
      </c>
      <c r="C10" s="24">
        <v>53762254.219999999</v>
      </c>
    </row>
    <row r="11" spans="1:3">
      <c r="A11" s="14" t="s">
        <v>1943</v>
      </c>
      <c r="B11" s="62" t="s">
        <v>1944</v>
      </c>
      <c r="C11" s="24">
        <v>28524849.170000002</v>
      </c>
    </row>
    <row r="12" spans="1:3" ht="26.4">
      <c r="A12" s="14" t="s">
        <v>1541</v>
      </c>
      <c r="B12" s="62" t="s">
        <v>1542</v>
      </c>
      <c r="C12" s="24">
        <v>28372823.260000002</v>
      </c>
    </row>
    <row r="13" spans="1:3" ht="26.4">
      <c r="A13" s="14" t="s">
        <v>1543</v>
      </c>
      <c r="B13" s="62" t="s">
        <v>1544</v>
      </c>
      <c r="C13" s="24">
        <v>105531.24</v>
      </c>
    </row>
    <row r="14" spans="1:3" ht="26.4">
      <c r="A14" s="14" t="s">
        <v>1945</v>
      </c>
      <c r="B14" s="62" t="s">
        <v>1546</v>
      </c>
      <c r="C14" s="24">
        <v>47685.22</v>
      </c>
    </row>
    <row r="15" spans="1:3" ht="26.4">
      <c r="A15" s="14" t="s">
        <v>1547</v>
      </c>
      <c r="B15" s="62" t="s">
        <v>1548</v>
      </c>
      <c r="C15" s="24">
        <v>-19.68</v>
      </c>
    </row>
    <row r="16" spans="1:3" ht="39.6">
      <c r="A16" s="14" t="s">
        <v>1946</v>
      </c>
      <c r="B16" s="62" t="s">
        <v>1550</v>
      </c>
      <c r="C16" s="24">
        <v>-1217.08</v>
      </c>
    </row>
    <row r="17" spans="1:3" ht="83.4" customHeight="1">
      <c r="A17" s="14" t="s">
        <v>1551</v>
      </c>
      <c r="B17" s="63" t="s">
        <v>2281</v>
      </c>
      <c r="C17" s="24">
        <v>46.2</v>
      </c>
    </row>
    <row r="18" spans="1:3" ht="79.2">
      <c r="A18" s="14" t="s">
        <v>1947</v>
      </c>
      <c r="B18" s="64" t="s">
        <v>2282</v>
      </c>
      <c r="C18" s="24">
        <v>0</v>
      </c>
    </row>
    <row r="19" spans="1:3">
      <c r="A19" s="14" t="s">
        <v>1948</v>
      </c>
      <c r="B19" s="62" t="s">
        <v>1949</v>
      </c>
      <c r="C19" s="24">
        <v>25237405.059999999</v>
      </c>
    </row>
    <row r="20" spans="1:3" ht="79.2">
      <c r="A20" s="14" t="s">
        <v>1552</v>
      </c>
      <c r="B20" s="63" t="s">
        <v>2283</v>
      </c>
      <c r="C20" s="24">
        <v>24453734.699999999</v>
      </c>
    </row>
    <row r="21" spans="1:3" ht="79.2">
      <c r="A21" s="14" t="s">
        <v>1553</v>
      </c>
      <c r="B21" s="63" t="s">
        <v>2284</v>
      </c>
      <c r="C21" s="24">
        <v>49420.76</v>
      </c>
    </row>
    <row r="22" spans="1:3" ht="66">
      <c r="A22" s="14" t="s">
        <v>1554</v>
      </c>
      <c r="B22" s="63" t="s">
        <v>2285</v>
      </c>
      <c r="C22" s="24">
        <v>38849.160000000003</v>
      </c>
    </row>
    <row r="23" spans="1:3" ht="79.2">
      <c r="A23" s="14" t="s">
        <v>1555</v>
      </c>
      <c r="B23" s="63" t="s">
        <v>2286</v>
      </c>
      <c r="C23" s="24">
        <v>-1178.28</v>
      </c>
    </row>
    <row r="24" spans="1:3" ht="79.2">
      <c r="A24" s="14" t="s">
        <v>1556</v>
      </c>
      <c r="B24" s="63" t="s">
        <v>2287</v>
      </c>
      <c r="C24" s="24">
        <v>-19.75</v>
      </c>
    </row>
    <row r="25" spans="1:3" ht="114.6" customHeight="1">
      <c r="A25" s="14" t="s">
        <v>1557</v>
      </c>
      <c r="B25" s="63" t="s">
        <v>2288</v>
      </c>
      <c r="C25" s="24">
        <v>230126.42</v>
      </c>
    </row>
    <row r="26" spans="1:3" ht="114.6" customHeight="1">
      <c r="A26" s="14" t="s">
        <v>1558</v>
      </c>
      <c r="B26" s="63" t="s">
        <v>2289</v>
      </c>
      <c r="C26" s="24">
        <v>3517.65</v>
      </c>
    </row>
    <row r="27" spans="1:3" ht="117.6" customHeight="1">
      <c r="A27" s="14" t="s">
        <v>1559</v>
      </c>
      <c r="B27" s="63" t="s">
        <v>2291</v>
      </c>
      <c r="C27" s="24">
        <v>2283.79</v>
      </c>
    </row>
    <row r="28" spans="1:3" ht="113.4" customHeight="1">
      <c r="A28" s="14" t="s">
        <v>1560</v>
      </c>
      <c r="B28" s="63" t="s">
        <v>2290</v>
      </c>
      <c r="C28" s="24">
        <v>206.96</v>
      </c>
    </row>
    <row r="29" spans="1:3" ht="118.8">
      <c r="A29" s="14" t="s">
        <v>1561</v>
      </c>
      <c r="B29" s="64" t="s">
        <v>2123</v>
      </c>
      <c r="C29" s="24">
        <v>-1.68</v>
      </c>
    </row>
    <row r="30" spans="1:3" ht="39.6">
      <c r="A30" s="14" t="s">
        <v>1562</v>
      </c>
      <c r="B30" s="62" t="s">
        <v>1563</v>
      </c>
      <c r="C30" s="24">
        <v>409917.58</v>
      </c>
    </row>
    <row r="31" spans="1:3" ht="52.8">
      <c r="A31" s="14" t="s">
        <v>1564</v>
      </c>
      <c r="B31" s="62" t="s">
        <v>1565</v>
      </c>
      <c r="C31" s="14">
        <v>3363.22</v>
      </c>
    </row>
    <row r="32" spans="1:3" ht="39.6">
      <c r="A32" s="14" t="s">
        <v>1566</v>
      </c>
      <c r="B32" s="62" t="s">
        <v>1567</v>
      </c>
      <c r="C32" s="24">
        <v>5327.9</v>
      </c>
    </row>
    <row r="33" spans="1:3" ht="52.8">
      <c r="A33" s="14" t="s">
        <v>1568</v>
      </c>
      <c r="B33" s="62" t="s">
        <v>1569</v>
      </c>
      <c r="C33" s="24">
        <v>-61.98</v>
      </c>
    </row>
    <row r="34" spans="1:3" ht="52.8">
      <c r="A34" s="14" t="s">
        <v>1570</v>
      </c>
      <c r="B34" s="62" t="s">
        <v>1571</v>
      </c>
      <c r="C34" s="24">
        <v>-10.75</v>
      </c>
    </row>
    <row r="35" spans="1:3" ht="92.4">
      <c r="A35" s="14" t="s">
        <v>1572</v>
      </c>
      <c r="B35" s="63" t="s">
        <v>2296</v>
      </c>
      <c r="C35" s="24">
        <v>41925.629999999997</v>
      </c>
    </row>
    <row r="36" spans="1:3" ht="92.4">
      <c r="A36" s="14" t="s">
        <v>1573</v>
      </c>
      <c r="B36" s="63" t="s">
        <v>2297</v>
      </c>
      <c r="C36" s="24">
        <v>0</v>
      </c>
    </row>
    <row r="37" spans="1:3" ht="92.4">
      <c r="A37" s="14" t="s">
        <v>1574</v>
      </c>
      <c r="B37" s="63" t="s">
        <v>2126</v>
      </c>
      <c r="C37" s="24">
        <v>0.3</v>
      </c>
    </row>
    <row r="38" spans="1:3" ht="92.4">
      <c r="A38" s="14" t="s">
        <v>1575</v>
      </c>
      <c r="B38" s="63" t="s">
        <v>2127</v>
      </c>
      <c r="C38" s="24">
        <v>3.43</v>
      </c>
    </row>
    <row r="39" spans="1:3" ht="39.6">
      <c r="A39" s="14" t="s">
        <v>1950</v>
      </c>
      <c r="B39" s="62" t="s">
        <v>1951</v>
      </c>
      <c r="C39" s="24">
        <v>6707107.1500000004</v>
      </c>
    </row>
    <row r="40" spans="1:3" ht="26.4">
      <c r="A40" s="14" t="s">
        <v>1576</v>
      </c>
      <c r="B40" s="62" t="s">
        <v>1577</v>
      </c>
      <c r="C40" s="24">
        <v>666593.96</v>
      </c>
    </row>
    <row r="41" spans="1:3" ht="26.4">
      <c r="A41" s="14" t="s">
        <v>1578</v>
      </c>
      <c r="B41" s="62" t="s">
        <v>1579</v>
      </c>
      <c r="C41" s="14">
        <v>6.03</v>
      </c>
    </row>
    <row r="42" spans="1:3" ht="26.4">
      <c r="A42" s="14" t="s">
        <v>1580</v>
      </c>
      <c r="B42" s="62" t="s">
        <v>1581</v>
      </c>
      <c r="C42" s="24">
        <v>1</v>
      </c>
    </row>
    <row r="43" spans="1:3" ht="145.19999999999999">
      <c r="A43" s="14" t="s">
        <v>1582</v>
      </c>
      <c r="B43" s="63" t="s">
        <v>2370</v>
      </c>
      <c r="C43" s="24">
        <v>1603240.02</v>
      </c>
    </row>
    <row r="44" spans="1:3" ht="145.19999999999999">
      <c r="A44" s="14" t="s">
        <v>1583</v>
      </c>
      <c r="B44" s="63" t="s">
        <v>2371</v>
      </c>
      <c r="C44" s="24">
        <v>8.81</v>
      </c>
    </row>
    <row r="45" spans="1:3" ht="66">
      <c r="A45" s="14" t="s">
        <v>1584</v>
      </c>
      <c r="B45" s="62" t="s">
        <v>2294</v>
      </c>
      <c r="C45" s="24">
        <v>-42869.29</v>
      </c>
    </row>
    <row r="46" spans="1:3" ht="79.2">
      <c r="A46" s="14" t="s">
        <v>1585</v>
      </c>
      <c r="B46" s="63" t="s">
        <v>2295</v>
      </c>
      <c r="C46" s="24">
        <v>-376.06</v>
      </c>
    </row>
    <row r="47" spans="1:3" ht="67.8" customHeight="1">
      <c r="A47" s="14" t="s">
        <v>1512</v>
      </c>
      <c r="B47" s="62" t="s">
        <v>1513</v>
      </c>
      <c r="C47" s="24">
        <v>1708135.23</v>
      </c>
    </row>
    <row r="48" spans="1:3" ht="79.2">
      <c r="A48" s="14" t="s">
        <v>1952</v>
      </c>
      <c r="B48" s="63" t="s">
        <v>2307</v>
      </c>
      <c r="C48" s="24">
        <v>38476.089999999997</v>
      </c>
    </row>
    <row r="49" spans="1:3" ht="66">
      <c r="A49" s="14" t="s">
        <v>1953</v>
      </c>
      <c r="B49" s="62" t="s">
        <v>2292</v>
      </c>
      <c r="C49" s="24">
        <v>2926232.37</v>
      </c>
    </row>
    <row r="50" spans="1:3" ht="66">
      <c r="A50" s="14" t="s">
        <v>1954</v>
      </c>
      <c r="B50" s="64" t="s">
        <v>2293</v>
      </c>
      <c r="C50" s="24">
        <v>-146988.65</v>
      </c>
    </row>
    <row r="51" spans="1:3" ht="84" customHeight="1">
      <c r="A51" s="14" t="s">
        <v>1955</v>
      </c>
      <c r="B51" s="63" t="s">
        <v>2161</v>
      </c>
      <c r="C51" s="14">
        <v>-45352.36</v>
      </c>
    </row>
    <row r="52" spans="1:3">
      <c r="A52" s="14" t="s">
        <v>1956</v>
      </c>
      <c r="B52" s="62" t="s">
        <v>1957</v>
      </c>
      <c r="C52" s="24">
        <v>3573975.13</v>
      </c>
    </row>
    <row r="53" spans="1:3" ht="26.4">
      <c r="A53" s="14" t="s">
        <v>1958</v>
      </c>
      <c r="B53" s="62" t="s">
        <v>1959</v>
      </c>
      <c r="C53" s="24">
        <v>3574020.05</v>
      </c>
    </row>
    <row r="54" spans="1:3" ht="39.6">
      <c r="A54" s="14" t="s">
        <v>1586</v>
      </c>
      <c r="B54" s="62" t="s">
        <v>2130</v>
      </c>
      <c r="C54" s="24">
        <v>2416820.02</v>
      </c>
    </row>
    <row r="55" spans="1:3" ht="39.6">
      <c r="A55" s="14" t="s">
        <v>1587</v>
      </c>
      <c r="B55" s="62" t="s">
        <v>2131</v>
      </c>
      <c r="C55" s="24">
        <v>22104.959999999999</v>
      </c>
    </row>
    <row r="56" spans="1:3" ht="26.4">
      <c r="A56" s="14" t="s">
        <v>1588</v>
      </c>
      <c r="B56" s="62" t="s">
        <v>2132</v>
      </c>
      <c r="C56" s="24">
        <v>3802.7</v>
      </c>
    </row>
    <row r="57" spans="1:3" ht="39.6">
      <c r="A57" s="14" t="s">
        <v>1589</v>
      </c>
      <c r="B57" s="62" t="s">
        <v>2133</v>
      </c>
      <c r="C57" s="24">
        <v>-154.96</v>
      </c>
    </row>
    <row r="58" spans="1:3" ht="39.6">
      <c r="A58" s="14" t="s">
        <v>1590</v>
      </c>
      <c r="B58" s="62" t="s">
        <v>2134</v>
      </c>
      <c r="C58" s="24">
        <v>-156.72999999999999</v>
      </c>
    </row>
    <row r="59" spans="1:3" ht="39.6">
      <c r="A59" s="14" t="s">
        <v>1591</v>
      </c>
      <c r="B59" s="62" t="s">
        <v>2135</v>
      </c>
      <c r="C59" s="24">
        <v>1642.82</v>
      </c>
    </row>
    <row r="60" spans="1:3" ht="39.6">
      <c r="A60" s="14" t="s">
        <v>1592</v>
      </c>
      <c r="B60" s="62" t="s">
        <v>2136</v>
      </c>
      <c r="C60" s="24">
        <v>314.66000000000003</v>
      </c>
    </row>
    <row r="61" spans="1:3" ht="52.8">
      <c r="A61" s="14" t="s">
        <v>1960</v>
      </c>
      <c r="B61" s="64" t="s">
        <v>2137</v>
      </c>
      <c r="C61" s="24">
        <v>-22.49</v>
      </c>
    </row>
    <row r="62" spans="1:3" ht="39.6">
      <c r="A62" s="14" t="s">
        <v>1594</v>
      </c>
      <c r="B62" s="64" t="s">
        <v>2298</v>
      </c>
      <c r="C62" s="24">
        <v>752496.15</v>
      </c>
    </row>
    <row r="63" spans="1:3" ht="39.6">
      <c r="A63" s="14" t="s">
        <v>1595</v>
      </c>
      <c r="B63" s="64" t="s">
        <v>2299</v>
      </c>
      <c r="C63" s="24">
        <v>12510.63</v>
      </c>
    </row>
    <row r="64" spans="1:3" ht="39.6">
      <c r="A64" s="14" t="s">
        <v>1596</v>
      </c>
      <c r="B64" s="62" t="s">
        <v>2300</v>
      </c>
      <c r="C64" s="24">
        <v>3029.19</v>
      </c>
    </row>
    <row r="65" spans="1:3" ht="39.6">
      <c r="A65" s="14" t="s">
        <v>1597</v>
      </c>
      <c r="B65" s="62" t="s">
        <v>2301</v>
      </c>
      <c r="C65" s="24">
        <v>-1.85</v>
      </c>
    </row>
    <row r="66" spans="1:3" ht="52.8">
      <c r="A66" s="14" t="s">
        <v>1598</v>
      </c>
      <c r="B66" s="62" t="s">
        <v>2302</v>
      </c>
      <c r="C66" s="24">
        <v>-2409.08</v>
      </c>
    </row>
    <row r="67" spans="1:3" ht="52.8">
      <c r="A67" s="14" t="s">
        <v>1599</v>
      </c>
      <c r="B67" s="62" t="s">
        <v>2303</v>
      </c>
      <c r="C67" s="24">
        <v>572.87</v>
      </c>
    </row>
    <row r="68" spans="1:3" ht="52.8">
      <c r="A68" s="14" t="s">
        <v>1600</v>
      </c>
      <c r="B68" s="62" t="s">
        <v>2304</v>
      </c>
      <c r="C68" s="24">
        <v>110.11</v>
      </c>
    </row>
    <row r="69" spans="1:3" ht="52.8">
      <c r="A69" s="14" t="s">
        <v>1601</v>
      </c>
      <c r="B69" s="62" t="s">
        <v>2305</v>
      </c>
      <c r="C69" s="24">
        <v>0</v>
      </c>
    </row>
    <row r="70" spans="1:3" ht="66">
      <c r="A70" s="14" t="s">
        <v>1602</v>
      </c>
      <c r="B70" s="62" t="s">
        <v>2306</v>
      </c>
      <c r="C70" s="24">
        <v>-7.0000000000000007E-2</v>
      </c>
    </row>
    <row r="71" spans="1:3" ht="26.4">
      <c r="A71" s="14" t="s">
        <v>1603</v>
      </c>
      <c r="B71" s="62" t="s">
        <v>1604</v>
      </c>
      <c r="C71" s="24">
        <v>360902.48</v>
      </c>
    </row>
    <row r="72" spans="1:3" ht="26.4">
      <c r="A72" s="14" t="s">
        <v>1605</v>
      </c>
      <c r="B72" s="64" t="s">
        <v>1606</v>
      </c>
      <c r="C72" s="24">
        <v>1944.78</v>
      </c>
    </row>
    <row r="73" spans="1:3" ht="26.4">
      <c r="A73" s="14" t="s">
        <v>1607</v>
      </c>
      <c r="B73" s="62" t="s">
        <v>1608</v>
      </c>
      <c r="C73" s="25">
        <v>513.97</v>
      </c>
    </row>
    <row r="74" spans="1:3" ht="26.4">
      <c r="A74" s="14" t="s">
        <v>1609</v>
      </c>
      <c r="B74" s="62" t="s">
        <v>1610</v>
      </c>
      <c r="C74" s="25">
        <v>-0.12</v>
      </c>
    </row>
    <row r="75" spans="1:3">
      <c r="A75" s="14" t="s">
        <v>1961</v>
      </c>
      <c r="B75" s="62" t="s">
        <v>1962</v>
      </c>
      <c r="C75" s="24">
        <v>-44.92</v>
      </c>
    </row>
    <row r="76" spans="1:3" ht="26.4">
      <c r="A76" s="14" t="s">
        <v>1611</v>
      </c>
      <c r="B76" s="62" t="s">
        <v>1612</v>
      </c>
      <c r="C76" s="24">
        <v>-60.21</v>
      </c>
    </row>
    <row r="77" spans="1:3" ht="26.4">
      <c r="A77" s="14" t="s">
        <v>1613</v>
      </c>
      <c r="B77" s="62" t="s">
        <v>1614</v>
      </c>
      <c r="C77" s="24">
        <v>10.62</v>
      </c>
    </row>
    <row r="78" spans="1:3" ht="26.4">
      <c r="A78" s="14" t="s">
        <v>1615</v>
      </c>
      <c r="B78" s="62" t="s">
        <v>1616</v>
      </c>
      <c r="C78" s="24">
        <v>4.67</v>
      </c>
    </row>
    <row r="79" spans="1:3">
      <c r="A79" s="14" t="s">
        <v>1963</v>
      </c>
      <c r="B79" s="62" t="s">
        <v>1964</v>
      </c>
      <c r="C79" s="24">
        <v>9113873.4100000001</v>
      </c>
    </row>
    <row r="80" spans="1:3">
      <c r="A80" s="14" t="s">
        <v>1965</v>
      </c>
      <c r="B80" s="62" t="s">
        <v>1966</v>
      </c>
      <c r="C80" s="24">
        <v>9110239.4199999999</v>
      </c>
    </row>
    <row r="81" spans="1:3" ht="39.6">
      <c r="A81" s="14" t="s">
        <v>1617</v>
      </c>
      <c r="B81" s="62" t="s">
        <v>1618</v>
      </c>
      <c r="C81" s="24">
        <v>8693265.1600000001</v>
      </c>
    </row>
    <row r="82" spans="1:3" ht="39.6">
      <c r="A82" s="14" t="s">
        <v>1619</v>
      </c>
      <c r="B82" s="62" t="s">
        <v>1620</v>
      </c>
      <c r="C82" s="24">
        <v>13790.98</v>
      </c>
    </row>
    <row r="83" spans="1:3" ht="26.4">
      <c r="A83" s="14" t="s">
        <v>1621</v>
      </c>
      <c r="B83" s="64" t="s">
        <v>1622</v>
      </c>
      <c r="C83" s="24">
        <v>14481.59</v>
      </c>
    </row>
    <row r="84" spans="1:3" ht="39.6">
      <c r="A84" s="14" t="s">
        <v>1623</v>
      </c>
      <c r="B84" s="62" t="s">
        <v>1624</v>
      </c>
      <c r="C84" s="14">
        <v>9.4</v>
      </c>
    </row>
    <row r="85" spans="1:3" ht="39.6">
      <c r="A85" s="14" t="s">
        <v>1625</v>
      </c>
      <c r="B85" s="62" t="s">
        <v>1626</v>
      </c>
      <c r="C85" s="24">
        <v>-5332.99</v>
      </c>
    </row>
    <row r="86" spans="1:3" ht="26.4">
      <c r="A86" s="14" t="s">
        <v>1627</v>
      </c>
      <c r="B86" s="62" t="s">
        <v>2369</v>
      </c>
      <c r="C86" s="24">
        <v>393922.96</v>
      </c>
    </row>
    <row r="87" spans="1:3" ht="26.4">
      <c r="A87" s="14" t="s">
        <v>1628</v>
      </c>
      <c r="B87" s="62" t="s">
        <v>2368</v>
      </c>
      <c r="C87" s="26">
        <v>-0.01</v>
      </c>
    </row>
    <row r="88" spans="1:3" ht="26.4">
      <c r="A88" s="14" t="s">
        <v>1629</v>
      </c>
      <c r="B88" s="62" t="s">
        <v>2367</v>
      </c>
      <c r="C88" s="24">
        <v>102.34</v>
      </c>
    </row>
    <row r="89" spans="1:3">
      <c r="A89" s="14" t="s">
        <v>1967</v>
      </c>
      <c r="B89" s="62" t="s">
        <v>1968</v>
      </c>
      <c r="C89" s="24">
        <v>3633.98</v>
      </c>
    </row>
    <row r="90" spans="1:3">
      <c r="A90" s="14" t="s">
        <v>1630</v>
      </c>
      <c r="B90" s="62" t="s">
        <v>1631</v>
      </c>
      <c r="C90" s="24">
        <v>3633.58</v>
      </c>
    </row>
    <row r="91" spans="1:3">
      <c r="A91" s="14" t="s">
        <v>1632</v>
      </c>
      <c r="B91" s="62" t="s">
        <v>1633</v>
      </c>
      <c r="C91" s="24">
        <v>0.4</v>
      </c>
    </row>
    <row r="92" spans="1:3" ht="26.4">
      <c r="A92" s="14" t="s">
        <v>1969</v>
      </c>
      <c r="B92" s="62" t="s">
        <v>1970</v>
      </c>
      <c r="C92" s="24">
        <v>360503.53</v>
      </c>
    </row>
    <row r="93" spans="1:3">
      <c r="A93" s="14" t="s">
        <v>1971</v>
      </c>
      <c r="B93" s="62" t="s">
        <v>1972</v>
      </c>
      <c r="C93" s="24">
        <v>354697.7</v>
      </c>
    </row>
    <row r="94" spans="1:3" ht="26.4">
      <c r="A94" s="14" t="s">
        <v>1634</v>
      </c>
      <c r="B94" s="64" t="s">
        <v>1635</v>
      </c>
      <c r="C94" s="24">
        <v>72342.399999999994</v>
      </c>
    </row>
    <row r="95" spans="1:3" ht="26.4">
      <c r="A95" s="14" t="s">
        <v>1636</v>
      </c>
      <c r="B95" s="64" t="s">
        <v>1637</v>
      </c>
      <c r="C95" s="14">
        <v>184.79</v>
      </c>
    </row>
    <row r="96" spans="1:3" ht="26.4">
      <c r="A96" s="14" t="s">
        <v>1973</v>
      </c>
      <c r="B96" s="64" t="s">
        <v>1639</v>
      </c>
      <c r="C96" s="14">
        <v>137.16</v>
      </c>
    </row>
    <row r="97" spans="1:3" ht="39.6">
      <c r="A97" s="14" t="s">
        <v>1640</v>
      </c>
      <c r="B97" s="62" t="s">
        <v>2150</v>
      </c>
      <c r="C97" s="24">
        <v>281181.33</v>
      </c>
    </row>
    <row r="98" spans="1:3" ht="39.6">
      <c r="A98" s="14" t="s">
        <v>1641</v>
      </c>
      <c r="B98" s="62" t="s">
        <v>2151</v>
      </c>
      <c r="C98" s="24">
        <v>184.89</v>
      </c>
    </row>
    <row r="99" spans="1:3" ht="39.6">
      <c r="A99" s="14" t="s">
        <v>1642</v>
      </c>
      <c r="B99" s="62" t="s">
        <v>2152</v>
      </c>
      <c r="C99" s="24">
        <v>12.73</v>
      </c>
    </row>
    <row r="100" spans="1:3" ht="26.4">
      <c r="A100" s="14" t="s">
        <v>1644</v>
      </c>
      <c r="B100" s="62" t="s">
        <v>1645</v>
      </c>
      <c r="C100" s="24">
        <v>654.41</v>
      </c>
    </row>
    <row r="101" spans="1:3" ht="26.4">
      <c r="A101" s="14" t="s">
        <v>1974</v>
      </c>
      <c r="B101" s="62" t="s">
        <v>1975</v>
      </c>
      <c r="C101" s="24">
        <v>5805.83</v>
      </c>
    </row>
    <row r="102" spans="1:3" ht="26.4">
      <c r="A102" s="14" t="s">
        <v>1646</v>
      </c>
      <c r="B102" s="62" t="s">
        <v>2366</v>
      </c>
      <c r="C102" s="24">
        <v>5642.12</v>
      </c>
    </row>
    <row r="103" spans="1:3">
      <c r="A103" s="14" t="s">
        <v>1648</v>
      </c>
      <c r="B103" s="62" t="s">
        <v>1649</v>
      </c>
      <c r="C103" s="24">
        <v>1.5</v>
      </c>
    </row>
    <row r="104" spans="1:3" ht="39.6">
      <c r="A104" s="14" t="s">
        <v>1650</v>
      </c>
      <c r="B104" s="62" t="s">
        <v>1651</v>
      </c>
      <c r="C104" s="24">
        <v>0.62</v>
      </c>
    </row>
    <row r="105" spans="1:3" ht="26.4">
      <c r="A105" s="14" t="s">
        <v>1652</v>
      </c>
      <c r="B105" s="64" t="s">
        <v>1653</v>
      </c>
      <c r="C105" s="24">
        <v>159.93</v>
      </c>
    </row>
    <row r="106" spans="1:3" ht="26.4">
      <c r="A106" s="14" t="s">
        <v>1654</v>
      </c>
      <c r="B106" s="62" t="s">
        <v>1655</v>
      </c>
      <c r="C106" s="14">
        <v>0.88</v>
      </c>
    </row>
    <row r="107" spans="1:3" ht="39.6">
      <c r="A107" s="14" t="s">
        <v>1656</v>
      </c>
      <c r="B107" s="62" t="s">
        <v>1657</v>
      </c>
      <c r="C107" s="14">
        <v>0.78</v>
      </c>
    </row>
    <row r="108" spans="1:3">
      <c r="A108" s="14" t="s">
        <v>1976</v>
      </c>
      <c r="B108" s="62" t="s">
        <v>1977</v>
      </c>
      <c r="C108" s="24">
        <v>94069.6</v>
      </c>
    </row>
    <row r="109" spans="1:3" ht="39.6">
      <c r="A109" s="14" t="s">
        <v>1978</v>
      </c>
      <c r="B109" s="62" t="s">
        <v>2365</v>
      </c>
      <c r="C109" s="24">
        <v>94069.6</v>
      </c>
    </row>
    <row r="110" spans="1:3" ht="79.2">
      <c r="A110" s="14" t="s">
        <v>1743</v>
      </c>
      <c r="B110" s="63" t="s">
        <v>2364</v>
      </c>
      <c r="C110" s="24">
        <v>59166.3</v>
      </c>
    </row>
    <row r="111" spans="1:3" ht="171.6">
      <c r="A111" s="14" t="s">
        <v>1879</v>
      </c>
      <c r="B111" s="63" t="s">
        <v>2363</v>
      </c>
      <c r="C111" s="24">
        <v>26085.119999999999</v>
      </c>
    </row>
    <row r="112" spans="1:3" ht="184.8">
      <c r="A112" s="14" t="s">
        <v>1880</v>
      </c>
      <c r="B112" s="63" t="s">
        <v>2362</v>
      </c>
      <c r="C112" s="24">
        <v>103.9</v>
      </c>
    </row>
    <row r="113" spans="1:3" ht="105.6">
      <c r="A113" s="14" t="s">
        <v>1979</v>
      </c>
      <c r="B113" s="63" t="s">
        <v>2361</v>
      </c>
      <c r="C113" s="24">
        <v>4256.32</v>
      </c>
    </row>
    <row r="114" spans="1:3" ht="97.2" customHeight="1">
      <c r="A114" s="14" t="s">
        <v>1926</v>
      </c>
      <c r="B114" s="63" t="s">
        <v>2360</v>
      </c>
      <c r="C114" s="24">
        <v>24</v>
      </c>
    </row>
    <row r="115" spans="1:3" ht="82.2" customHeight="1">
      <c r="A115" s="14" t="s">
        <v>1779</v>
      </c>
      <c r="B115" s="63" t="s">
        <v>1780</v>
      </c>
      <c r="C115" s="24">
        <v>486</v>
      </c>
    </row>
    <row r="116" spans="1:3" ht="85.8" customHeight="1">
      <c r="A116" s="14" t="s">
        <v>1781</v>
      </c>
      <c r="B116" s="64" t="s">
        <v>1782</v>
      </c>
      <c r="C116" s="24">
        <v>258</v>
      </c>
    </row>
    <row r="117" spans="1:3" ht="39.6">
      <c r="A117" s="14" t="s">
        <v>1910</v>
      </c>
      <c r="B117" s="62" t="s">
        <v>1911</v>
      </c>
      <c r="C117" s="14">
        <v>1.5</v>
      </c>
    </row>
    <row r="118" spans="1:3" ht="79.2">
      <c r="A118" s="14" t="s">
        <v>1744</v>
      </c>
      <c r="B118" s="63" t="s">
        <v>1745</v>
      </c>
      <c r="C118" s="24">
        <v>3444.35</v>
      </c>
    </row>
    <row r="119" spans="1:3" ht="86.4" customHeight="1">
      <c r="A119" s="14" t="s">
        <v>1980</v>
      </c>
      <c r="B119" s="63" t="s">
        <v>1747</v>
      </c>
      <c r="C119" s="24">
        <v>2.6</v>
      </c>
    </row>
    <row r="120" spans="1:3" ht="79.2">
      <c r="A120" s="14" t="s">
        <v>1748</v>
      </c>
      <c r="B120" s="63" t="s">
        <v>1749</v>
      </c>
      <c r="C120" s="24">
        <v>241.5</v>
      </c>
    </row>
    <row r="121" spans="1:3" ht="39.6">
      <c r="A121" s="14" t="s">
        <v>1981</v>
      </c>
      <c r="B121" s="62" t="s">
        <v>1982</v>
      </c>
      <c r="C121" s="24">
        <v>593.4</v>
      </c>
    </row>
    <row r="122" spans="1:3" ht="26.4">
      <c r="A122" s="14" t="s">
        <v>1983</v>
      </c>
      <c r="B122" s="62" t="s">
        <v>2308</v>
      </c>
      <c r="C122" s="24">
        <v>14.31</v>
      </c>
    </row>
    <row r="123" spans="1:3" ht="39.6">
      <c r="A123" s="14" t="s">
        <v>1658</v>
      </c>
      <c r="B123" s="62" t="s">
        <v>2155</v>
      </c>
      <c r="C123" s="24">
        <v>-0.54</v>
      </c>
    </row>
    <row r="124" spans="1:3" ht="39.6">
      <c r="A124" s="14" t="s">
        <v>1659</v>
      </c>
      <c r="B124" s="62" t="s">
        <v>2309</v>
      </c>
      <c r="C124" s="24">
        <v>2.2000000000000002</v>
      </c>
    </row>
    <row r="125" spans="1:3" ht="39.6">
      <c r="A125" s="14" t="s">
        <v>1660</v>
      </c>
      <c r="B125" s="62" t="s">
        <v>2157</v>
      </c>
      <c r="C125" s="24">
        <v>7.0000000000000007E-2</v>
      </c>
    </row>
    <row r="126" spans="1:3" ht="39.6">
      <c r="A126" s="14" t="s">
        <v>1661</v>
      </c>
      <c r="B126" s="62" t="s">
        <v>2158</v>
      </c>
      <c r="C126" s="24">
        <v>8.11</v>
      </c>
    </row>
    <row r="127" spans="1:3" ht="39.6">
      <c r="A127" s="14" t="s">
        <v>1662</v>
      </c>
      <c r="B127" s="64" t="s">
        <v>2159</v>
      </c>
      <c r="C127" s="24">
        <v>4.28</v>
      </c>
    </row>
    <row r="128" spans="1:3" ht="39.6">
      <c r="A128" s="14" t="s">
        <v>1663</v>
      </c>
      <c r="B128" s="62" t="s">
        <v>2160</v>
      </c>
      <c r="C128" s="24">
        <v>0.19</v>
      </c>
    </row>
    <row r="129" spans="1:3">
      <c r="A129" s="14" t="s">
        <v>1984</v>
      </c>
      <c r="B129" s="62" t="s">
        <v>1985</v>
      </c>
      <c r="C129" s="24">
        <v>24.57</v>
      </c>
    </row>
    <row r="130" spans="1:3" ht="39.6">
      <c r="A130" s="14" t="s">
        <v>1664</v>
      </c>
      <c r="B130" s="62" t="s">
        <v>1665</v>
      </c>
      <c r="C130" s="24">
        <v>4.25</v>
      </c>
    </row>
    <row r="131" spans="1:3">
      <c r="A131" s="14" t="s">
        <v>1666</v>
      </c>
      <c r="B131" s="62" t="s">
        <v>1667</v>
      </c>
      <c r="C131" s="24">
        <v>2.0099999999999998</v>
      </c>
    </row>
    <row r="132" spans="1:3" ht="66">
      <c r="A132" s="14" t="s">
        <v>1666</v>
      </c>
      <c r="B132" s="62" t="s">
        <v>2310</v>
      </c>
      <c r="C132" s="24">
        <v>8.83</v>
      </c>
    </row>
    <row r="133" spans="1:3" ht="66">
      <c r="A133" s="14" t="s">
        <v>1669</v>
      </c>
      <c r="B133" s="62" t="s">
        <v>2311</v>
      </c>
      <c r="C133" s="24">
        <v>9.4700000000000006</v>
      </c>
    </row>
    <row r="134" spans="1:3">
      <c r="A134" s="14" t="s">
        <v>1986</v>
      </c>
      <c r="B134" s="62" t="s">
        <v>1987</v>
      </c>
      <c r="C134" s="24">
        <v>179.18</v>
      </c>
    </row>
    <row r="135" spans="1:3">
      <c r="A135" s="14" t="s">
        <v>1670</v>
      </c>
      <c r="B135" s="62" t="s">
        <v>1671</v>
      </c>
      <c r="C135" s="24">
        <v>0.8</v>
      </c>
    </row>
    <row r="136" spans="1:3">
      <c r="A136" s="14" t="s">
        <v>1672</v>
      </c>
      <c r="B136" s="62" t="s">
        <v>1673</v>
      </c>
      <c r="C136" s="24">
        <v>35.380000000000003</v>
      </c>
    </row>
    <row r="137" spans="1:3">
      <c r="A137" s="14" t="s">
        <v>1674</v>
      </c>
      <c r="B137" s="62" t="s">
        <v>1675</v>
      </c>
      <c r="C137" s="24">
        <v>0.17</v>
      </c>
    </row>
    <row r="138" spans="1:3" ht="26.4">
      <c r="A138" s="14" t="s">
        <v>1676</v>
      </c>
      <c r="B138" s="64" t="s">
        <v>1677</v>
      </c>
      <c r="C138" s="24">
        <v>1.27</v>
      </c>
    </row>
    <row r="139" spans="1:3" ht="26.4">
      <c r="A139" s="14" t="s">
        <v>1678</v>
      </c>
      <c r="B139" s="62" t="s">
        <v>1679</v>
      </c>
      <c r="C139" s="24">
        <v>-0.46</v>
      </c>
    </row>
    <row r="140" spans="1:3" ht="26.4">
      <c r="A140" s="14" t="s">
        <v>1680</v>
      </c>
      <c r="B140" s="62" t="s">
        <v>1681</v>
      </c>
      <c r="C140" s="24">
        <v>62.85</v>
      </c>
    </row>
    <row r="141" spans="1:3" ht="26.4">
      <c r="A141" s="14" t="s">
        <v>1682</v>
      </c>
      <c r="B141" s="62" t="s">
        <v>1683</v>
      </c>
      <c r="C141" s="24">
        <v>3.09</v>
      </c>
    </row>
    <row r="142" spans="1:3">
      <c r="A142" s="14" t="s">
        <v>1988</v>
      </c>
      <c r="B142" s="62" t="s">
        <v>1685</v>
      </c>
      <c r="C142" s="24">
        <v>0.36</v>
      </c>
    </row>
    <row r="143" spans="1:3" ht="26.4">
      <c r="A143" s="14" t="s">
        <v>1686</v>
      </c>
      <c r="B143" s="62" t="s">
        <v>2359</v>
      </c>
      <c r="C143" s="24">
        <v>5.56</v>
      </c>
    </row>
    <row r="144" spans="1:3" ht="26.4">
      <c r="A144" s="14" t="s">
        <v>1688</v>
      </c>
      <c r="B144" s="62" t="s">
        <v>2358</v>
      </c>
      <c r="C144" s="24">
        <v>70.17</v>
      </c>
    </row>
    <row r="145" spans="1:3" ht="26.4">
      <c r="A145" s="14" t="s">
        <v>1989</v>
      </c>
      <c r="B145" s="62" t="s">
        <v>1990</v>
      </c>
      <c r="C145" s="24">
        <v>365.29</v>
      </c>
    </row>
    <row r="146" spans="1:3">
      <c r="A146" s="14" t="s">
        <v>1690</v>
      </c>
      <c r="B146" s="62" t="s">
        <v>1691</v>
      </c>
      <c r="C146" s="24">
        <v>293.16000000000003</v>
      </c>
    </row>
    <row r="147" spans="1:3">
      <c r="A147" s="14" t="s">
        <v>1692</v>
      </c>
      <c r="B147" s="62" t="s">
        <v>1693</v>
      </c>
      <c r="C147" s="24">
        <v>17.420000000000002</v>
      </c>
    </row>
    <row r="148" spans="1:3">
      <c r="A148" s="14" t="s">
        <v>1694</v>
      </c>
      <c r="B148" s="62" t="s">
        <v>1695</v>
      </c>
      <c r="C148" s="24">
        <v>0.01</v>
      </c>
    </row>
    <row r="149" spans="1:3">
      <c r="A149" s="14" t="s">
        <v>1696</v>
      </c>
      <c r="B149" s="64" t="s">
        <v>1697</v>
      </c>
      <c r="C149" s="24">
        <v>0.09</v>
      </c>
    </row>
    <row r="150" spans="1:3" ht="26.4">
      <c r="A150" s="14" t="s">
        <v>1698</v>
      </c>
      <c r="B150" s="62" t="s">
        <v>2170</v>
      </c>
      <c r="C150" s="24">
        <v>54.57</v>
      </c>
    </row>
    <row r="151" spans="1:3">
      <c r="A151" s="14" t="s">
        <v>1699</v>
      </c>
      <c r="B151" s="62" t="s">
        <v>1700</v>
      </c>
      <c r="C151" s="14">
        <v>0.01</v>
      </c>
    </row>
    <row r="152" spans="1:3">
      <c r="A152" s="14" t="s">
        <v>1701</v>
      </c>
      <c r="B152" s="62" t="s">
        <v>1702</v>
      </c>
      <c r="C152" s="24">
        <v>0.04</v>
      </c>
    </row>
    <row r="153" spans="1:3" ht="26.4">
      <c r="A153" s="14" t="s">
        <v>1991</v>
      </c>
      <c r="B153" s="62" t="s">
        <v>2357</v>
      </c>
      <c r="C153" s="24">
        <v>10.050000000000001</v>
      </c>
    </row>
    <row r="154" spans="1:3" ht="39.6">
      <c r="A154" s="14" t="s">
        <v>1992</v>
      </c>
      <c r="B154" s="62" t="s">
        <v>2171</v>
      </c>
      <c r="C154" s="24">
        <v>-6.27</v>
      </c>
    </row>
    <row r="155" spans="1:3" ht="39.6">
      <c r="A155" s="14" t="s">
        <v>1993</v>
      </c>
      <c r="B155" s="62" t="s">
        <v>2172</v>
      </c>
      <c r="C155" s="24">
        <v>15.28</v>
      </c>
    </row>
    <row r="156" spans="1:3" ht="52.8">
      <c r="A156" s="14" t="s">
        <v>1706</v>
      </c>
      <c r="B156" s="62" t="s">
        <v>2356</v>
      </c>
      <c r="C156" s="24">
        <v>-1.02</v>
      </c>
    </row>
    <row r="157" spans="1:3" ht="52.8">
      <c r="A157" s="14" t="s">
        <v>1707</v>
      </c>
      <c r="B157" s="62" t="s">
        <v>2355</v>
      </c>
      <c r="C157" s="24">
        <v>2.06</v>
      </c>
    </row>
    <row r="158" spans="1:3" ht="39.6">
      <c r="A158" s="14" t="s">
        <v>1994</v>
      </c>
      <c r="B158" s="62" t="s">
        <v>2312</v>
      </c>
      <c r="C158" s="24">
        <v>126645.46</v>
      </c>
    </row>
    <row r="159" spans="1:3" ht="66">
      <c r="A159" s="14" t="s">
        <v>1995</v>
      </c>
      <c r="B159" s="62" t="s">
        <v>1996</v>
      </c>
      <c r="C159" s="24">
        <v>84724.75</v>
      </c>
    </row>
    <row r="160" spans="1:3" ht="52.8">
      <c r="A160" s="14" t="s">
        <v>1754</v>
      </c>
      <c r="B160" s="64" t="s">
        <v>1755</v>
      </c>
      <c r="C160" s="24">
        <v>84724.75</v>
      </c>
    </row>
    <row r="161" spans="1:3" ht="26.4">
      <c r="A161" s="14" t="s">
        <v>1997</v>
      </c>
      <c r="B161" s="62" t="s">
        <v>1998</v>
      </c>
      <c r="C161" s="14">
        <v>941.14</v>
      </c>
    </row>
    <row r="162" spans="1:3" ht="39.6">
      <c r="A162" s="14" t="s">
        <v>1870</v>
      </c>
      <c r="B162" s="62" t="s">
        <v>1871</v>
      </c>
      <c r="C162" s="14">
        <v>941.14</v>
      </c>
    </row>
    <row r="163" spans="1:3" ht="79.2">
      <c r="A163" s="14" t="s">
        <v>1999</v>
      </c>
      <c r="B163" s="63" t="s">
        <v>2354</v>
      </c>
      <c r="C163" s="24">
        <v>34680.19</v>
      </c>
    </row>
    <row r="164" spans="1:3" ht="79.2">
      <c r="A164" s="14" t="s">
        <v>1756</v>
      </c>
      <c r="B164" s="63" t="s">
        <v>1757</v>
      </c>
      <c r="C164" s="24">
        <v>23771.56</v>
      </c>
    </row>
    <row r="165" spans="1:3" ht="105.6">
      <c r="A165" s="14" t="s">
        <v>1758</v>
      </c>
      <c r="B165" s="63" t="s">
        <v>1759</v>
      </c>
      <c r="C165" s="24">
        <v>4956.8599999999997</v>
      </c>
    </row>
    <row r="166" spans="1:3" ht="72" customHeight="1">
      <c r="A166" s="14" t="s">
        <v>1760</v>
      </c>
      <c r="B166" s="62" t="s">
        <v>2353</v>
      </c>
      <c r="C166" s="24">
        <v>5951.77</v>
      </c>
    </row>
    <row r="167" spans="1:3" ht="26.4">
      <c r="A167" s="14" t="s">
        <v>2000</v>
      </c>
      <c r="B167" s="62" t="s">
        <v>2001</v>
      </c>
      <c r="C167" s="24">
        <v>6248.5</v>
      </c>
    </row>
    <row r="168" spans="1:3" ht="52.8">
      <c r="A168" s="14" t="s">
        <v>1761</v>
      </c>
      <c r="B168" s="62" t="s">
        <v>1762</v>
      </c>
      <c r="C168" s="24">
        <v>6248.5</v>
      </c>
    </row>
    <row r="169" spans="1:3" ht="79.2">
      <c r="A169" s="14" t="s">
        <v>2002</v>
      </c>
      <c r="B169" s="63" t="s">
        <v>2313</v>
      </c>
      <c r="C169" s="24">
        <v>50.88</v>
      </c>
    </row>
    <row r="170" spans="1:3" ht="79.2">
      <c r="A170" s="14" t="s">
        <v>1763</v>
      </c>
      <c r="B170" s="63" t="s">
        <v>2352</v>
      </c>
      <c r="C170" s="24">
        <v>50.88</v>
      </c>
    </row>
    <row r="171" spans="1:3" ht="26.4">
      <c r="A171" s="14" t="s">
        <v>2003</v>
      </c>
      <c r="B171" s="64" t="s">
        <v>2004</v>
      </c>
      <c r="C171" s="24">
        <v>489189.18</v>
      </c>
    </row>
    <row r="172" spans="1:3">
      <c r="A172" s="14" t="s">
        <v>2005</v>
      </c>
      <c r="B172" s="62" t="s">
        <v>2006</v>
      </c>
      <c r="C172" s="24">
        <v>149103.97</v>
      </c>
    </row>
    <row r="173" spans="1:3" ht="66">
      <c r="A173" s="14" t="s">
        <v>1492</v>
      </c>
      <c r="B173" s="62" t="s">
        <v>1493</v>
      </c>
      <c r="C173" s="24">
        <v>23397.54</v>
      </c>
    </row>
    <row r="174" spans="1:3" ht="66">
      <c r="A174" s="14" t="s">
        <v>1494</v>
      </c>
      <c r="B174" s="62" t="s">
        <v>1495</v>
      </c>
      <c r="C174" s="24">
        <v>1651.46</v>
      </c>
    </row>
    <row r="175" spans="1:3" ht="52.8">
      <c r="A175" s="14" t="s">
        <v>1496</v>
      </c>
      <c r="B175" s="62" t="s">
        <v>1497</v>
      </c>
      <c r="C175" s="24">
        <v>34953.870000000003</v>
      </c>
    </row>
    <row r="176" spans="1:3" ht="52.8">
      <c r="A176" s="14" t="s">
        <v>1498</v>
      </c>
      <c r="B176" s="62" t="s">
        <v>1499</v>
      </c>
      <c r="C176" s="24">
        <v>60058.67</v>
      </c>
    </row>
    <row r="177" spans="1:3" ht="52.8">
      <c r="A177" s="14" t="s">
        <v>1500</v>
      </c>
      <c r="B177" s="62" t="s">
        <v>1501</v>
      </c>
      <c r="C177" s="24">
        <v>-179.94</v>
      </c>
    </row>
    <row r="178" spans="1:3" ht="66">
      <c r="A178" s="14" t="s">
        <v>1502</v>
      </c>
      <c r="B178" s="63" t="s">
        <v>2351</v>
      </c>
      <c r="C178" s="24">
        <v>29222.37</v>
      </c>
    </row>
    <row r="179" spans="1:3">
      <c r="A179" s="14" t="s">
        <v>2007</v>
      </c>
      <c r="B179" s="62" t="s">
        <v>2008</v>
      </c>
      <c r="C179" s="24">
        <v>38554.44</v>
      </c>
    </row>
    <row r="180" spans="1:3" ht="52.8">
      <c r="A180" s="14" t="s">
        <v>1783</v>
      </c>
      <c r="B180" s="62" t="s">
        <v>2349</v>
      </c>
      <c r="C180" s="24">
        <v>31880.49</v>
      </c>
    </row>
    <row r="181" spans="1:3" ht="99.6" customHeight="1">
      <c r="A181" s="14" t="s">
        <v>1505</v>
      </c>
      <c r="B181" s="63" t="s">
        <v>2350</v>
      </c>
      <c r="C181" s="24">
        <v>424.13</v>
      </c>
    </row>
    <row r="182" spans="1:3" ht="39.6">
      <c r="A182" s="14" t="s">
        <v>1709</v>
      </c>
      <c r="B182" s="64" t="s">
        <v>1710</v>
      </c>
      <c r="C182" s="24">
        <v>4840.21</v>
      </c>
    </row>
    <row r="183" spans="1:3" ht="39.6">
      <c r="A183" s="14" t="s">
        <v>1711</v>
      </c>
      <c r="B183" s="62" t="s">
        <v>1712</v>
      </c>
      <c r="C183" s="24">
        <v>0.16</v>
      </c>
    </row>
    <row r="184" spans="1:3" ht="123.6" customHeight="1">
      <c r="A184" s="14" t="s">
        <v>1785</v>
      </c>
      <c r="B184" s="63" t="s">
        <v>2348</v>
      </c>
      <c r="C184" s="24">
        <v>320</v>
      </c>
    </row>
    <row r="185" spans="1:3" ht="26.4">
      <c r="A185" s="14" t="s">
        <v>1786</v>
      </c>
      <c r="B185" s="62" t="s">
        <v>2009</v>
      </c>
      <c r="C185" s="24">
        <v>1089.45</v>
      </c>
    </row>
    <row r="186" spans="1:3">
      <c r="A186" s="14" t="s">
        <v>2010</v>
      </c>
      <c r="B186" s="62" t="s">
        <v>2011</v>
      </c>
      <c r="C186" s="24">
        <v>301530.78000000003</v>
      </c>
    </row>
    <row r="187" spans="1:3" ht="39.6">
      <c r="A187" s="14" t="s">
        <v>2012</v>
      </c>
      <c r="B187" s="62" t="s">
        <v>1789</v>
      </c>
      <c r="C187" s="24">
        <v>561.55999999999995</v>
      </c>
    </row>
    <row r="188" spans="1:3" ht="39.6">
      <c r="A188" s="14" t="s">
        <v>1790</v>
      </c>
      <c r="B188" s="62" t="s">
        <v>1791</v>
      </c>
      <c r="C188" s="24">
        <v>262198.71000000002</v>
      </c>
    </row>
    <row r="189" spans="1:3" ht="39.6">
      <c r="A189" s="14" t="s">
        <v>1792</v>
      </c>
      <c r="B189" s="62" t="s">
        <v>2314</v>
      </c>
      <c r="C189" s="24">
        <v>38770.51</v>
      </c>
    </row>
    <row r="190" spans="1:3" ht="26.4">
      <c r="A190" s="14" t="s">
        <v>2013</v>
      </c>
      <c r="B190" s="62" t="s">
        <v>2014</v>
      </c>
      <c r="C190" s="24">
        <v>-417267.06</v>
      </c>
    </row>
    <row r="191" spans="1:3">
      <c r="A191" s="14" t="s">
        <v>2015</v>
      </c>
      <c r="B191" s="62" t="s">
        <v>2016</v>
      </c>
      <c r="C191" s="24">
        <v>58653.59</v>
      </c>
    </row>
    <row r="192" spans="1:3" ht="85.2" customHeight="1">
      <c r="A192" s="14" t="s">
        <v>1794</v>
      </c>
      <c r="B192" s="63" t="s">
        <v>2315</v>
      </c>
      <c r="C192" s="24">
        <v>15.3</v>
      </c>
    </row>
    <row r="193" spans="1:4" ht="66">
      <c r="A193" s="14" t="s">
        <v>1928</v>
      </c>
      <c r="B193" s="64" t="s">
        <v>2316</v>
      </c>
      <c r="C193" s="24">
        <v>301.42</v>
      </c>
    </row>
    <row r="194" spans="1:4" ht="39.6">
      <c r="A194" s="14" t="s">
        <v>1796</v>
      </c>
      <c r="B194" s="62" t="s">
        <v>1797</v>
      </c>
      <c r="C194" s="24">
        <v>58336.86</v>
      </c>
    </row>
    <row r="195" spans="1:4">
      <c r="A195" s="14" t="s">
        <v>2017</v>
      </c>
      <c r="B195" s="62" t="s">
        <v>2018</v>
      </c>
      <c r="C195" s="24">
        <v>-475920.65</v>
      </c>
    </row>
    <row r="196" spans="1:4" ht="26.4">
      <c r="A196" s="14" t="s">
        <v>1732</v>
      </c>
      <c r="B196" s="62" t="s">
        <v>1733</v>
      </c>
      <c r="C196" s="24">
        <v>-475920.65</v>
      </c>
    </row>
    <row r="197" spans="1:4" ht="26.4">
      <c r="A197" s="14" t="s">
        <v>2019</v>
      </c>
      <c r="B197" s="62" t="s">
        <v>2020</v>
      </c>
      <c r="C197" s="24">
        <v>5974.14</v>
      </c>
    </row>
    <row r="198" spans="1:4" ht="92.4">
      <c r="A198" s="14" t="s">
        <v>2021</v>
      </c>
      <c r="B198" s="63" t="s">
        <v>2317</v>
      </c>
      <c r="C198" s="24">
        <v>3304.26</v>
      </c>
    </row>
    <row r="199" spans="1:4" ht="105.6">
      <c r="A199" s="14" t="s">
        <v>1764</v>
      </c>
      <c r="B199" s="63" t="s">
        <v>2318</v>
      </c>
      <c r="C199" s="24">
        <v>527.04</v>
      </c>
    </row>
    <row r="200" spans="1:4" ht="105.6">
      <c r="A200" s="14" t="s">
        <v>1765</v>
      </c>
      <c r="B200" s="63" t="s">
        <v>2319</v>
      </c>
      <c r="C200" s="24">
        <v>2777.22</v>
      </c>
    </row>
    <row r="201" spans="1:4" ht="26.4">
      <c r="A201" s="14" t="s">
        <v>2022</v>
      </c>
      <c r="B201" s="62" t="s">
        <v>2320</v>
      </c>
      <c r="C201" s="24">
        <v>2669.88</v>
      </c>
    </row>
    <row r="202" spans="1:4" ht="57" customHeight="1">
      <c r="A202" s="14" t="s">
        <v>1766</v>
      </c>
      <c r="B202" s="62" t="s">
        <v>2251</v>
      </c>
      <c r="C202" s="24">
        <v>2669.88</v>
      </c>
    </row>
    <row r="203" spans="1:4">
      <c r="A203" s="14" t="s">
        <v>2023</v>
      </c>
      <c r="B203" s="62" t="s">
        <v>2024</v>
      </c>
      <c r="C203" s="24">
        <v>3112.6</v>
      </c>
    </row>
    <row r="204" spans="1:4" ht="39.6">
      <c r="A204" s="14" t="s">
        <v>1930</v>
      </c>
      <c r="B204" s="62" t="s">
        <v>2321</v>
      </c>
      <c r="C204" s="24">
        <v>1791.72</v>
      </c>
    </row>
    <row r="205" spans="1:4" ht="86.4" customHeight="1">
      <c r="A205" s="14" t="s">
        <v>1798</v>
      </c>
      <c r="B205" s="63" t="s">
        <v>2258</v>
      </c>
      <c r="C205" s="24">
        <v>1320.87</v>
      </c>
    </row>
    <row r="206" spans="1:4">
      <c r="A206" s="14" t="s">
        <v>2025</v>
      </c>
      <c r="B206" s="62" t="s">
        <v>2026</v>
      </c>
      <c r="C206" s="24">
        <v>866155.37</v>
      </c>
    </row>
    <row r="207" spans="1:4" ht="79.2">
      <c r="A207" s="14" t="s">
        <v>1882</v>
      </c>
      <c r="B207" s="63" t="s">
        <v>1883</v>
      </c>
      <c r="C207" s="24">
        <v>4730.51</v>
      </c>
      <c r="D207" s="27"/>
    </row>
    <row r="208" spans="1:4" ht="92.4">
      <c r="A208" s="14" t="s">
        <v>1713</v>
      </c>
      <c r="B208" s="63" t="s">
        <v>2179</v>
      </c>
      <c r="C208" s="24">
        <v>1.1499999999999999</v>
      </c>
    </row>
    <row r="209" spans="1:3" ht="39.6">
      <c r="A209" s="14" t="s">
        <v>1921</v>
      </c>
      <c r="B209" s="62" t="s">
        <v>1922</v>
      </c>
      <c r="C209" s="24">
        <v>20</v>
      </c>
    </row>
    <row r="210" spans="1:3" ht="79.2">
      <c r="A210" s="14" t="s">
        <v>1720</v>
      </c>
      <c r="B210" s="63" t="s">
        <v>2322</v>
      </c>
      <c r="C210" s="24">
        <v>27.49</v>
      </c>
    </row>
    <row r="211" spans="1:3" ht="66">
      <c r="A211" s="14" t="s">
        <v>1734</v>
      </c>
      <c r="B211" s="62" t="s">
        <v>1735</v>
      </c>
      <c r="C211" s="24">
        <v>60.34</v>
      </c>
    </row>
    <row r="212" spans="1:3" ht="66">
      <c r="A212" s="14" t="s">
        <v>1799</v>
      </c>
      <c r="B212" s="62" t="s">
        <v>1800</v>
      </c>
      <c r="C212" s="24">
        <v>151.58000000000001</v>
      </c>
    </row>
    <row r="213" spans="1:3" ht="52.8">
      <c r="A213" s="14" t="s">
        <v>1531</v>
      </c>
      <c r="B213" s="62" t="s">
        <v>1532</v>
      </c>
      <c r="C213" s="24">
        <v>522.15</v>
      </c>
    </row>
    <row r="214" spans="1:3" ht="26.4">
      <c r="A214" s="14" t="s">
        <v>2027</v>
      </c>
      <c r="B214" s="62" t="s">
        <v>2028</v>
      </c>
      <c r="C214" s="24">
        <v>24015.5</v>
      </c>
    </row>
    <row r="215" spans="1:3" ht="66">
      <c r="A215" s="14" t="s">
        <v>1509</v>
      </c>
      <c r="B215" s="62" t="s">
        <v>1510</v>
      </c>
      <c r="C215" s="24">
        <v>23479.69</v>
      </c>
    </row>
    <row r="216" spans="1:3" ht="39.6">
      <c r="A216" s="14" t="s">
        <v>1537</v>
      </c>
      <c r="B216" s="62" t="s">
        <v>1538</v>
      </c>
      <c r="C216" s="24">
        <v>535.80999999999995</v>
      </c>
    </row>
    <row r="217" spans="1:3" ht="26.4">
      <c r="A217" s="14" t="s">
        <v>2029</v>
      </c>
      <c r="B217" s="64" t="s">
        <v>2030</v>
      </c>
      <c r="C217" s="24">
        <v>749197.51</v>
      </c>
    </row>
    <row r="218" spans="1:3" ht="92.4">
      <c r="A218" s="14" t="s">
        <v>1721</v>
      </c>
      <c r="B218" s="63" t="s">
        <v>1722</v>
      </c>
      <c r="C218" s="24">
        <v>1499.9</v>
      </c>
    </row>
    <row r="219" spans="1:3" ht="66">
      <c r="A219" s="14" t="s">
        <v>1523</v>
      </c>
      <c r="B219" s="62" t="s">
        <v>1524</v>
      </c>
      <c r="C219" s="24">
        <v>747641.11</v>
      </c>
    </row>
    <row r="220" spans="1:3" ht="39.6">
      <c r="A220" s="14" t="s">
        <v>1716</v>
      </c>
      <c r="B220" s="62" t="s">
        <v>1717</v>
      </c>
      <c r="C220" s="24">
        <v>56.5</v>
      </c>
    </row>
    <row r="221" spans="1:3" ht="52.8">
      <c r="A221" s="14" t="s">
        <v>1850</v>
      </c>
      <c r="B221" s="62" t="s">
        <v>1851</v>
      </c>
      <c r="C221" s="24">
        <v>7710.62</v>
      </c>
    </row>
    <row r="222" spans="1:3" ht="52.8">
      <c r="A222" s="14" t="s">
        <v>2031</v>
      </c>
      <c r="B222" s="62" t="s">
        <v>2032</v>
      </c>
      <c r="C222" s="24">
        <v>2685.45</v>
      </c>
    </row>
    <row r="223" spans="1:3" ht="52.8">
      <c r="A223" s="14" t="s">
        <v>1736</v>
      </c>
      <c r="B223" s="62" t="s">
        <v>1737</v>
      </c>
      <c r="C223" s="24">
        <v>2508.25</v>
      </c>
    </row>
    <row r="224" spans="1:3" ht="92.4">
      <c r="A224" s="14" t="s">
        <v>1533</v>
      </c>
      <c r="B224" s="63" t="s">
        <v>1534</v>
      </c>
      <c r="C224" s="24">
        <v>177.2</v>
      </c>
    </row>
    <row r="225" spans="1:3" ht="79.2">
      <c r="A225" s="14" t="s">
        <v>2033</v>
      </c>
      <c r="B225" s="63" t="s">
        <v>2280</v>
      </c>
      <c r="C225" s="24">
        <v>50837.95</v>
      </c>
    </row>
    <row r="226" spans="1:3" ht="26.4">
      <c r="A226" s="14" t="s">
        <v>2034</v>
      </c>
      <c r="B226" s="64" t="s">
        <v>2035</v>
      </c>
      <c r="C226" s="24">
        <v>26195.14</v>
      </c>
    </row>
    <row r="227" spans="1:3" ht="39.6">
      <c r="A227" s="14" t="s">
        <v>2036</v>
      </c>
      <c r="B227" s="62" t="s">
        <v>1751</v>
      </c>
      <c r="C227" s="24">
        <v>26122.11</v>
      </c>
    </row>
    <row r="228" spans="1:3" ht="79.2">
      <c r="A228" s="14" t="s">
        <v>1525</v>
      </c>
      <c r="B228" s="63" t="s">
        <v>1526</v>
      </c>
      <c r="C228" s="24">
        <v>73.02</v>
      </c>
    </row>
    <row r="229" spans="1:3">
      <c r="A229" s="14" t="s">
        <v>2037</v>
      </c>
      <c r="B229" s="62" t="s">
        <v>2038</v>
      </c>
      <c r="C229" s="24">
        <v>3752.81</v>
      </c>
    </row>
    <row r="230" spans="1:3">
      <c r="A230" s="14" t="s">
        <v>2039</v>
      </c>
      <c r="B230" s="62" t="s">
        <v>2040</v>
      </c>
      <c r="C230" s="24">
        <v>-3658.44</v>
      </c>
    </row>
    <row r="231" spans="1:3">
      <c r="A231" s="14" t="s">
        <v>2041</v>
      </c>
      <c r="B231" s="62" t="s">
        <v>2042</v>
      </c>
      <c r="C231" s="24">
        <v>7411.25</v>
      </c>
    </row>
    <row r="232" spans="1:3">
      <c r="A232" s="14" t="s">
        <v>2043</v>
      </c>
      <c r="B232" s="62" t="s">
        <v>2044</v>
      </c>
      <c r="C232" s="24">
        <v>21329623.140000001</v>
      </c>
    </row>
    <row r="233" spans="1:3" ht="39.6">
      <c r="A233" s="14" t="s">
        <v>2045</v>
      </c>
      <c r="B233" s="62" t="s">
        <v>2046</v>
      </c>
      <c r="C233" s="24">
        <v>19666392.73</v>
      </c>
    </row>
    <row r="234" spans="1:3" ht="26.4">
      <c r="A234" s="14" t="s">
        <v>2047</v>
      </c>
      <c r="B234" s="62" t="s">
        <v>2347</v>
      </c>
      <c r="C234" s="24">
        <v>7064403.2000000002</v>
      </c>
    </row>
    <row r="235" spans="1:3" ht="26.4">
      <c r="A235" s="14" t="s">
        <v>1872</v>
      </c>
      <c r="B235" s="62" t="s">
        <v>2214</v>
      </c>
      <c r="C235" s="24">
        <v>1231769.7</v>
      </c>
    </row>
    <row r="236" spans="1:3" ht="39.6">
      <c r="A236" s="14" t="s">
        <v>1873</v>
      </c>
      <c r="B236" s="62" t="s">
        <v>2215</v>
      </c>
      <c r="C236" s="24">
        <v>5770783.5</v>
      </c>
    </row>
    <row r="237" spans="1:3" ht="52.8">
      <c r="A237" s="14" t="s">
        <v>1874</v>
      </c>
      <c r="B237" s="64" t="s">
        <v>2048</v>
      </c>
      <c r="C237" s="24">
        <v>61850</v>
      </c>
    </row>
    <row r="238" spans="1:3" ht="26.4">
      <c r="A238" s="14" t="s">
        <v>2049</v>
      </c>
      <c r="B238" s="62" t="s">
        <v>2346</v>
      </c>
      <c r="C238" s="24">
        <v>5710594.2400000002</v>
      </c>
    </row>
    <row r="239" spans="1:3" ht="26.4">
      <c r="A239" s="14" t="s">
        <v>1885</v>
      </c>
      <c r="B239" s="62" t="s">
        <v>1886</v>
      </c>
      <c r="C239" s="14">
        <v>63589.8</v>
      </c>
    </row>
    <row r="240" spans="1:3" ht="52.8">
      <c r="A240" s="14" t="s">
        <v>1847</v>
      </c>
      <c r="B240" s="62" t="s">
        <v>2270</v>
      </c>
      <c r="C240" s="24">
        <v>287517.90000000002</v>
      </c>
    </row>
    <row r="241" spans="1:3" ht="39.6">
      <c r="A241" s="14" t="s">
        <v>1752</v>
      </c>
      <c r="B241" s="62" t="s">
        <v>2249</v>
      </c>
      <c r="C241" s="24">
        <v>19613</v>
      </c>
    </row>
    <row r="242" spans="1:3" ht="26.4">
      <c r="A242" s="14" t="s">
        <v>2050</v>
      </c>
      <c r="B242" s="62" t="s">
        <v>2229</v>
      </c>
      <c r="C242" s="24">
        <v>312361.09000000003</v>
      </c>
    </row>
    <row r="243" spans="1:3" ht="39.6">
      <c r="A243" s="14" t="s">
        <v>1806</v>
      </c>
      <c r="B243" s="62" t="s">
        <v>2194</v>
      </c>
      <c r="C243" s="24">
        <v>45701.5</v>
      </c>
    </row>
    <row r="244" spans="1:3" ht="26.4">
      <c r="A244" s="14" t="s">
        <v>1843</v>
      </c>
      <c r="B244" s="62" t="s">
        <v>2266</v>
      </c>
      <c r="C244" s="24">
        <v>4000</v>
      </c>
    </row>
    <row r="245" spans="1:3" ht="39.6">
      <c r="A245" s="14" t="s">
        <v>1912</v>
      </c>
      <c r="B245" s="62" t="s">
        <v>2212</v>
      </c>
      <c r="C245" s="24">
        <v>344340.11</v>
      </c>
    </row>
    <row r="246" spans="1:3" ht="52.8">
      <c r="A246" s="14" t="s">
        <v>1853</v>
      </c>
      <c r="B246" s="62" t="s">
        <v>2211</v>
      </c>
      <c r="C246" s="24">
        <v>106973</v>
      </c>
    </row>
    <row r="247" spans="1:3" ht="52.8">
      <c r="A247" s="14" t="s">
        <v>1807</v>
      </c>
      <c r="B247" s="62" t="s">
        <v>2195</v>
      </c>
      <c r="C247" s="24">
        <v>212143</v>
      </c>
    </row>
    <row r="248" spans="1:3" ht="39.6">
      <c r="A248" s="14" t="s">
        <v>1738</v>
      </c>
      <c r="B248" s="64" t="s">
        <v>2243</v>
      </c>
      <c r="C248" s="24">
        <v>22576.799999999999</v>
      </c>
    </row>
    <row r="249" spans="1:3" ht="52.8">
      <c r="A249" s="14" t="s">
        <v>1739</v>
      </c>
      <c r="B249" s="62" t="s">
        <v>2244</v>
      </c>
      <c r="C249" s="24">
        <v>1965.65</v>
      </c>
    </row>
    <row r="250" spans="1:3" ht="79.2">
      <c r="A250" s="14" t="s">
        <v>1887</v>
      </c>
      <c r="B250" s="63" t="s">
        <v>2230</v>
      </c>
      <c r="C250" s="24">
        <v>9471.2000000000007</v>
      </c>
    </row>
    <row r="251" spans="1:3" ht="39.6">
      <c r="A251" s="14" t="s">
        <v>1803</v>
      </c>
      <c r="B251" s="62" t="s">
        <v>2344</v>
      </c>
      <c r="C251" s="24">
        <v>14026.3</v>
      </c>
    </row>
    <row r="252" spans="1:3" ht="52.8">
      <c r="A252" s="14" t="s">
        <v>1808</v>
      </c>
      <c r="B252" s="62" t="s">
        <v>2343</v>
      </c>
      <c r="C252" s="24">
        <v>12658.1</v>
      </c>
    </row>
    <row r="253" spans="1:3" ht="52.8">
      <c r="A253" s="14" t="s">
        <v>1809</v>
      </c>
      <c r="B253" s="62" t="s">
        <v>2345</v>
      </c>
      <c r="C253" s="24">
        <v>14735.3</v>
      </c>
    </row>
    <row r="254" spans="1:3" ht="52.8">
      <c r="A254" s="14" t="s">
        <v>1913</v>
      </c>
      <c r="B254" s="62" t="s">
        <v>2275</v>
      </c>
      <c r="C254" s="24">
        <v>75869.47</v>
      </c>
    </row>
    <row r="255" spans="1:3" ht="52.8">
      <c r="A255" s="14" t="s">
        <v>1914</v>
      </c>
      <c r="B255" s="62" t="s">
        <v>2276</v>
      </c>
      <c r="C255" s="24">
        <v>10219.549999999999</v>
      </c>
    </row>
    <row r="256" spans="1:3" ht="26.4">
      <c r="A256" s="14" t="s">
        <v>1810</v>
      </c>
      <c r="B256" s="62" t="s">
        <v>2198</v>
      </c>
      <c r="C256" s="24">
        <v>106107.2</v>
      </c>
    </row>
    <row r="257" spans="1:3" ht="48" customHeight="1">
      <c r="A257" s="14" t="s">
        <v>1848</v>
      </c>
      <c r="B257" s="62" t="s">
        <v>2271</v>
      </c>
      <c r="C257" s="24">
        <v>118160</v>
      </c>
    </row>
    <row r="258" spans="1:3" ht="60.6" customHeight="1">
      <c r="A258" s="14" t="s">
        <v>1888</v>
      </c>
      <c r="B258" s="62" t="s">
        <v>2460</v>
      </c>
      <c r="C258" s="24">
        <v>231586.2</v>
      </c>
    </row>
    <row r="259" spans="1:3" ht="60.6" customHeight="1">
      <c r="A259" s="14" t="s">
        <v>1769</v>
      </c>
      <c r="B259" s="64" t="s">
        <v>2342</v>
      </c>
      <c r="C259" s="24">
        <v>155313.1</v>
      </c>
    </row>
    <row r="260" spans="1:3" ht="26.4">
      <c r="A260" s="14" t="s">
        <v>1854</v>
      </c>
      <c r="B260" s="62" t="s">
        <v>2210</v>
      </c>
      <c r="C260" s="24">
        <v>3925.2</v>
      </c>
    </row>
    <row r="261" spans="1:3" ht="52.8">
      <c r="A261" s="14" t="s">
        <v>1855</v>
      </c>
      <c r="B261" s="62" t="s">
        <v>2341</v>
      </c>
      <c r="C261" s="24">
        <v>27633.79</v>
      </c>
    </row>
    <row r="262" spans="1:3" ht="66">
      <c r="A262" s="14" t="s">
        <v>1856</v>
      </c>
      <c r="B262" s="62" t="s">
        <v>2340</v>
      </c>
      <c r="C262" s="24">
        <v>53336.2</v>
      </c>
    </row>
    <row r="263" spans="1:3" ht="79.2">
      <c r="A263" s="14" t="s">
        <v>1857</v>
      </c>
      <c r="B263" s="62" t="s">
        <v>2339</v>
      </c>
      <c r="C263" s="24">
        <v>20547.400000000001</v>
      </c>
    </row>
    <row r="264" spans="1:3" ht="39.6">
      <c r="A264" s="14" t="s">
        <v>1858</v>
      </c>
      <c r="B264" s="62" t="s">
        <v>2206</v>
      </c>
      <c r="C264" s="24">
        <v>214448</v>
      </c>
    </row>
    <row r="265" spans="1:3" ht="26.4">
      <c r="A265" s="14" t="s">
        <v>1859</v>
      </c>
      <c r="B265" s="62" t="s">
        <v>2205</v>
      </c>
      <c r="C265" s="24">
        <v>44871.5</v>
      </c>
    </row>
    <row r="266" spans="1:3" ht="39.6">
      <c r="A266" s="14" t="s">
        <v>1860</v>
      </c>
      <c r="B266" s="62" t="s">
        <v>2204</v>
      </c>
      <c r="C266" s="24">
        <v>166620.26999999999</v>
      </c>
    </row>
    <row r="267" spans="1:3" ht="57.6" customHeight="1">
      <c r="A267" s="14" t="s">
        <v>1861</v>
      </c>
      <c r="B267" s="62" t="s">
        <v>2338</v>
      </c>
      <c r="C267" s="24">
        <v>46374.1</v>
      </c>
    </row>
    <row r="268" spans="1:3" ht="69.599999999999994" customHeight="1">
      <c r="A268" s="14" t="s">
        <v>1862</v>
      </c>
      <c r="B268" s="62" t="s">
        <v>2337</v>
      </c>
      <c r="C268" s="24">
        <v>291168.59999999998</v>
      </c>
    </row>
    <row r="269" spans="1:3" ht="79.2">
      <c r="A269" s="14" t="s">
        <v>1863</v>
      </c>
      <c r="B269" s="62" t="s">
        <v>2336</v>
      </c>
      <c r="C269" s="24">
        <v>8510.2999999999993</v>
      </c>
    </row>
    <row r="270" spans="1:3" ht="39.6">
      <c r="A270" s="14" t="s">
        <v>1864</v>
      </c>
      <c r="B270" s="64" t="s">
        <v>2220</v>
      </c>
      <c r="C270" s="24">
        <v>1397.7</v>
      </c>
    </row>
    <row r="271" spans="1:3" ht="39.6">
      <c r="A271" s="14" t="s">
        <v>1865</v>
      </c>
      <c r="B271" s="62" t="s">
        <v>2221</v>
      </c>
      <c r="C271" s="24">
        <v>18199</v>
      </c>
    </row>
    <row r="272" spans="1:3" ht="26.4">
      <c r="A272" s="14" t="s">
        <v>1866</v>
      </c>
      <c r="B272" s="62" t="s">
        <v>2222</v>
      </c>
      <c r="C272" s="24">
        <v>64671</v>
      </c>
    </row>
    <row r="273" spans="1:3" ht="26.4">
      <c r="A273" s="14" t="s">
        <v>1867</v>
      </c>
      <c r="B273" s="62" t="s">
        <v>2223</v>
      </c>
      <c r="C273" s="24">
        <v>43128</v>
      </c>
    </row>
    <row r="274" spans="1:3" ht="52.8">
      <c r="A274" s="14" t="s">
        <v>1868</v>
      </c>
      <c r="B274" s="62" t="s">
        <v>2224</v>
      </c>
      <c r="C274" s="24">
        <v>34392.54</v>
      </c>
    </row>
    <row r="275" spans="1:3" ht="68.25" customHeight="1">
      <c r="A275" s="14" t="s">
        <v>1869</v>
      </c>
      <c r="B275" s="63" t="s">
        <v>2335</v>
      </c>
      <c r="C275" s="24">
        <v>1115.5</v>
      </c>
    </row>
    <row r="276" spans="1:3" ht="39.6">
      <c r="A276" s="14" t="s">
        <v>1844</v>
      </c>
      <c r="B276" s="62" t="s">
        <v>2267</v>
      </c>
      <c r="C276" s="24">
        <v>1192288</v>
      </c>
    </row>
    <row r="277" spans="1:3" ht="52.8">
      <c r="A277" s="14" t="s">
        <v>1811</v>
      </c>
      <c r="B277" s="62" t="s">
        <v>2334</v>
      </c>
      <c r="C277" s="24">
        <v>29756.9</v>
      </c>
    </row>
    <row r="278" spans="1:3" ht="39.6">
      <c r="A278" s="14" t="s">
        <v>1889</v>
      </c>
      <c r="B278" s="62" t="s">
        <v>2231</v>
      </c>
      <c r="C278" s="24">
        <v>68.010000000000005</v>
      </c>
    </row>
    <row r="279" spans="1:3" ht="52.8">
      <c r="A279" s="14" t="s">
        <v>1890</v>
      </c>
      <c r="B279" s="62" t="s">
        <v>2232</v>
      </c>
      <c r="C279" s="24">
        <v>2065.8000000000002</v>
      </c>
    </row>
    <row r="280" spans="1:3" ht="39.6">
      <c r="A280" s="14" t="s">
        <v>1829</v>
      </c>
      <c r="B280" s="62" t="s">
        <v>2264</v>
      </c>
      <c r="C280" s="24">
        <v>27000</v>
      </c>
    </row>
    <row r="281" spans="1:3" ht="84" customHeight="1">
      <c r="A281" s="14" t="s">
        <v>1770</v>
      </c>
      <c r="B281" s="64" t="s">
        <v>2254</v>
      </c>
      <c r="C281" s="24">
        <v>1250000</v>
      </c>
    </row>
    <row r="282" spans="1:3" ht="26.4">
      <c r="A282" s="14" t="s">
        <v>2051</v>
      </c>
      <c r="B282" s="62" t="s">
        <v>1892</v>
      </c>
      <c r="C282" s="14">
        <v>148.16</v>
      </c>
    </row>
    <row r="283" spans="1:3" ht="26.4">
      <c r="A283" s="14" t="s">
        <v>2052</v>
      </c>
      <c r="B283" s="62" t="s">
        <v>2333</v>
      </c>
      <c r="C283" s="24">
        <v>4824318.63</v>
      </c>
    </row>
    <row r="284" spans="1:3" ht="39.6">
      <c r="A284" s="14" t="s">
        <v>1893</v>
      </c>
      <c r="B284" s="62" t="s">
        <v>2233</v>
      </c>
      <c r="C284" s="24">
        <v>1073552.76</v>
      </c>
    </row>
    <row r="285" spans="1:3" ht="66">
      <c r="A285" s="14" t="s">
        <v>2053</v>
      </c>
      <c r="B285" s="62" t="s">
        <v>2234</v>
      </c>
      <c r="C285" s="24">
        <v>99231.7</v>
      </c>
    </row>
    <row r="286" spans="1:3" ht="52.8">
      <c r="A286" s="14" t="s">
        <v>1915</v>
      </c>
      <c r="B286" s="62" t="s">
        <v>2277</v>
      </c>
      <c r="C286" s="24">
        <v>3121.57</v>
      </c>
    </row>
    <row r="287" spans="1:3" ht="52.8">
      <c r="A287" s="14" t="s">
        <v>1895</v>
      </c>
      <c r="B287" s="62" t="s">
        <v>2235</v>
      </c>
      <c r="C287" s="24">
        <v>106.34</v>
      </c>
    </row>
    <row r="288" spans="1:3" ht="52.8">
      <c r="A288" s="14" t="s">
        <v>1896</v>
      </c>
      <c r="B288" s="62" t="s">
        <v>2236</v>
      </c>
      <c r="C288" s="24">
        <v>163.76</v>
      </c>
    </row>
    <row r="289" spans="1:3" ht="39.6">
      <c r="A289" s="14" t="s">
        <v>1916</v>
      </c>
      <c r="B289" s="62" t="s">
        <v>2278</v>
      </c>
      <c r="C289" s="24">
        <v>42582.21</v>
      </c>
    </row>
    <row r="290" spans="1:3" ht="39.6">
      <c r="A290" s="14" t="s">
        <v>1804</v>
      </c>
      <c r="B290" s="62" t="s">
        <v>2260</v>
      </c>
      <c r="C290" s="24">
        <v>420587.4</v>
      </c>
    </row>
    <row r="291" spans="1:3" ht="39.6">
      <c r="A291" s="14" t="s">
        <v>1805</v>
      </c>
      <c r="B291" s="62" t="s">
        <v>2261</v>
      </c>
      <c r="C291" s="24">
        <v>83779.899999999994</v>
      </c>
    </row>
    <row r="292" spans="1:3" ht="52.8">
      <c r="A292" s="14" t="s">
        <v>1897</v>
      </c>
      <c r="B292" s="64" t="s">
        <v>2332</v>
      </c>
      <c r="C292" s="24">
        <v>38646.129999999997</v>
      </c>
    </row>
    <row r="293" spans="1:3" ht="52.8">
      <c r="A293" s="14" t="s">
        <v>1740</v>
      </c>
      <c r="B293" s="62" t="s">
        <v>2331</v>
      </c>
      <c r="C293" s="24">
        <v>895126.7</v>
      </c>
    </row>
    <row r="294" spans="1:3" ht="75.599999999999994" customHeight="1">
      <c r="A294" s="14" t="s">
        <v>1898</v>
      </c>
      <c r="B294" s="62" t="s">
        <v>2330</v>
      </c>
      <c r="C294" s="24">
        <v>29498.68</v>
      </c>
    </row>
    <row r="295" spans="1:3" ht="85.8" customHeight="1">
      <c r="A295" s="14" t="s">
        <v>1812</v>
      </c>
      <c r="B295" s="63" t="s">
        <v>2200</v>
      </c>
      <c r="C295" s="24">
        <v>584155.80000000005</v>
      </c>
    </row>
    <row r="296" spans="1:3" ht="105.6">
      <c r="A296" s="14" t="s">
        <v>1899</v>
      </c>
      <c r="B296" s="63" t="s">
        <v>2458</v>
      </c>
      <c r="C296" s="24">
        <v>72708.399999999994</v>
      </c>
    </row>
    <row r="297" spans="1:3" ht="79.2">
      <c r="A297" s="14" t="s">
        <v>1900</v>
      </c>
      <c r="B297" s="63" t="s">
        <v>2457</v>
      </c>
      <c r="C297" s="24">
        <v>90939.6</v>
      </c>
    </row>
    <row r="298" spans="1:3" ht="92.4">
      <c r="A298" s="14" t="s">
        <v>1901</v>
      </c>
      <c r="B298" s="63" t="s">
        <v>1902</v>
      </c>
      <c r="C298" s="24">
        <v>1175685.57</v>
      </c>
    </row>
    <row r="299" spans="1:3" ht="26.4">
      <c r="A299" s="14" t="s">
        <v>1875</v>
      </c>
      <c r="B299" s="62" t="s">
        <v>1876</v>
      </c>
      <c r="C299" s="24">
        <v>214432.1</v>
      </c>
    </row>
    <row r="300" spans="1:3">
      <c r="A300" s="14" t="s">
        <v>2054</v>
      </c>
      <c r="B300" s="62" t="s">
        <v>2055</v>
      </c>
      <c r="C300" s="24">
        <v>2067076.67</v>
      </c>
    </row>
    <row r="301" spans="1:3" ht="39.6">
      <c r="A301" s="14" t="s">
        <v>1917</v>
      </c>
      <c r="B301" s="62" t="s">
        <v>1918</v>
      </c>
      <c r="C301" s="24">
        <v>9340.5</v>
      </c>
    </row>
    <row r="302" spans="1:3" ht="39.6">
      <c r="A302" s="14" t="s">
        <v>1919</v>
      </c>
      <c r="B302" s="62" t="s">
        <v>1920</v>
      </c>
      <c r="C302" s="24">
        <v>3344.25</v>
      </c>
    </row>
    <row r="303" spans="1:3" ht="52.8">
      <c r="A303" s="14" t="s">
        <v>1725</v>
      </c>
      <c r="B303" s="64" t="s">
        <v>1726</v>
      </c>
      <c r="C303" s="24">
        <v>47500</v>
      </c>
    </row>
    <row r="304" spans="1:3" ht="39.6">
      <c r="A304" s="14" t="s">
        <v>1877</v>
      </c>
      <c r="B304" s="62" t="s">
        <v>1878</v>
      </c>
      <c r="C304" s="24">
        <v>9369</v>
      </c>
    </row>
    <row r="305" spans="1:3" ht="66">
      <c r="A305" s="14" t="s">
        <v>1813</v>
      </c>
      <c r="B305" s="62" t="s">
        <v>2056</v>
      </c>
      <c r="C305" s="24">
        <v>265213.40000000002</v>
      </c>
    </row>
    <row r="306" spans="1:3" ht="73.8" customHeight="1">
      <c r="A306" s="14" t="s">
        <v>1832</v>
      </c>
      <c r="B306" s="63" t="s">
        <v>1833</v>
      </c>
      <c r="C306" s="24">
        <v>792.67</v>
      </c>
    </row>
    <row r="307" spans="1:3" ht="99.6" customHeight="1">
      <c r="A307" s="14" t="s">
        <v>1845</v>
      </c>
      <c r="B307" s="63" t="s">
        <v>1846</v>
      </c>
      <c r="C307" s="24">
        <v>2400</v>
      </c>
    </row>
    <row r="308" spans="1:3" ht="39.6">
      <c r="A308" s="14" t="s">
        <v>1815</v>
      </c>
      <c r="B308" s="62" t="s">
        <v>1816</v>
      </c>
      <c r="C308" s="24">
        <v>25500</v>
      </c>
    </row>
    <row r="309" spans="1:3" ht="84" customHeight="1">
      <c r="A309" s="14" t="s">
        <v>1834</v>
      </c>
      <c r="B309" s="63" t="s">
        <v>1835</v>
      </c>
      <c r="C309" s="24">
        <v>100</v>
      </c>
    </row>
    <row r="310" spans="1:3" ht="55.2" customHeight="1">
      <c r="A310" s="14" t="s">
        <v>1836</v>
      </c>
      <c r="B310" s="62" t="s">
        <v>1837</v>
      </c>
      <c r="C310" s="24">
        <v>1700</v>
      </c>
    </row>
    <row r="311" spans="1:3" ht="56.4" customHeight="1">
      <c r="A311" s="14" t="s">
        <v>1838</v>
      </c>
      <c r="B311" s="62" t="s">
        <v>1839</v>
      </c>
      <c r="C311" s="24">
        <v>1100</v>
      </c>
    </row>
    <row r="312" spans="1:3" ht="69.599999999999994" customHeight="1">
      <c r="A312" s="14" t="s">
        <v>1817</v>
      </c>
      <c r="B312" s="62" t="s">
        <v>2329</v>
      </c>
      <c r="C312" s="24">
        <v>186991.7</v>
      </c>
    </row>
    <row r="313" spans="1:3" ht="57" customHeight="1">
      <c r="A313" s="14" t="s">
        <v>1830</v>
      </c>
      <c r="B313" s="62" t="s">
        <v>1831</v>
      </c>
      <c r="C313" s="24">
        <v>65113.8</v>
      </c>
    </row>
    <row r="314" spans="1:3" ht="118.8">
      <c r="A314" s="14" t="s">
        <v>1818</v>
      </c>
      <c r="B314" s="64" t="s">
        <v>2328</v>
      </c>
      <c r="C314" s="24">
        <v>28209.3</v>
      </c>
    </row>
    <row r="315" spans="1:3" ht="136.19999999999999" customHeight="1">
      <c r="A315" s="14" t="s">
        <v>1819</v>
      </c>
      <c r="B315" s="64" t="s">
        <v>2461</v>
      </c>
      <c r="C315" s="24">
        <v>79356.3</v>
      </c>
    </row>
    <row r="316" spans="1:3" ht="66">
      <c r="A316" s="14" t="s">
        <v>2057</v>
      </c>
      <c r="B316" s="64" t="s">
        <v>1821</v>
      </c>
      <c r="C316" s="14">
        <v>50177.8</v>
      </c>
    </row>
    <row r="317" spans="1:3" ht="52.8">
      <c r="A317" s="14" t="s">
        <v>1822</v>
      </c>
      <c r="B317" s="62" t="s">
        <v>1823</v>
      </c>
      <c r="C317" s="24">
        <v>2901.3</v>
      </c>
    </row>
    <row r="318" spans="1:3" ht="39.6">
      <c r="A318" s="14" t="s">
        <v>1840</v>
      </c>
      <c r="B318" s="62" t="s">
        <v>1841</v>
      </c>
      <c r="C318" s="24">
        <v>19300</v>
      </c>
    </row>
    <row r="319" spans="1:3" ht="72.599999999999994" customHeight="1">
      <c r="A319" s="14" t="s">
        <v>1903</v>
      </c>
      <c r="B319" s="62" t="s">
        <v>1904</v>
      </c>
      <c r="C319" s="24">
        <v>7146</v>
      </c>
    </row>
    <row r="320" spans="1:3" ht="84" customHeight="1">
      <c r="A320" s="14" t="s">
        <v>1905</v>
      </c>
      <c r="B320" s="63" t="s">
        <v>1906</v>
      </c>
      <c r="C320" s="24">
        <v>888</v>
      </c>
    </row>
    <row r="321" spans="1:3" ht="79.2">
      <c r="A321" s="14" t="s">
        <v>1907</v>
      </c>
      <c r="B321" s="62" t="s">
        <v>1908</v>
      </c>
      <c r="C321" s="24">
        <v>12273.6</v>
      </c>
    </row>
    <row r="322" spans="1:3" ht="123.6" customHeight="1">
      <c r="A322" s="14" t="s">
        <v>1824</v>
      </c>
      <c r="B322" s="63" t="s">
        <v>1825</v>
      </c>
      <c r="C322" s="24">
        <v>2166</v>
      </c>
    </row>
    <row r="323" spans="1:3" ht="26.4">
      <c r="A323" s="14" t="s">
        <v>1826</v>
      </c>
      <c r="B323" s="62" t="s">
        <v>1827</v>
      </c>
      <c r="C323" s="24">
        <v>1246193.05</v>
      </c>
    </row>
    <row r="324" spans="1:3" ht="41.4" customHeight="1">
      <c r="A324" s="14" t="s">
        <v>2058</v>
      </c>
      <c r="B324" s="62" t="s">
        <v>2462</v>
      </c>
      <c r="C324" s="24">
        <v>893413.3</v>
      </c>
    </row>
    <row r="325" spans="1:3" ht="42" customHeight="1">
      <c r="A325" s="14" t="s">
        <v>2059</v>
      </c>
      <c r="B325" s="64" t="s">
        <v>2060</v>
      </c>
      <c r="C325" s="24">
        <v>893413.3</v>
      </c>
    </row>
    <row r="326" spans="1:3" ht="73.2" customHeight="1">
      <c r="A326" s="14" t="s">
        <v>2061</v>
      </c>
      <c r="B326" s="62" t="s">
        <v>2327</v>
      </c>
      <c r="C326" s="24">
        <v>135018.44</v>
      </c>
    </row>
    <row r="327" spans="1:3" ht="72.599999999999994" customHeight="1">
      <c r="A327" s="14" t="s">
        <v>1773</v>
      </c>
      <c r="B327" s="62" t="s">
        <v>2326</v>
      </c>
      <c r="C327" s="24">
        <v>751897.91</v>
      </c>
    </row>
    <row r="328" spans="1:3" ht="84.6" customHeight="1">
      <c r="A328" s="14" t="s">
        <v>1774</v>
      </c>
      <c r="B328" s="63" t="s">
        <v>1775</v>
      </c>
      <c r="C328" s="24">
        <v>-20503.05</v>
      </c>
    </row>
    <row r="329" spans="1:3" ht="39.6">
      <c r="A329" s="14" t="s">
        <v>1933</v>
      </c>
      <c r="B329" s="62" t="s">
        <v>2323</v>
      </c>
      <c r="C329" s="24">
        <v>27000</v>
      </c>
    </row>
    <row r="330" spans="1:3">
      <c r="A330" s="14" t="s">
        <v>2062</v>
      </c>
      <c r="B330" s="62" t="s">
        <v>2063</v>
      </c>
      <c r="C330" s="24">
        <v>711115.9</v>
      </c>
    </row>
    <row r="331" spans="1:3" ht="26.4">
      <c r="A331" s="14" t="s">
        <v>2064</v>
      </c>
      <c r="B331" s="62" t="s">
        <v>1777</v>
      </c>
      <c r="C331" s="24">
        <v>711115.9</v>
      </c>
    </row>
    <row r="332" spans="1:3" ht="92.4">
      <c r="A332" s="14" t="s">
        <v>2065</v>
      </c>
      <c r="B332" s="62" t="s">
        <v>2066</v>
      </c>
      <c r="C332" s="24">
        <v>850261.94</v>
      </c>
    </row>
    <row r="333" spans="1:3" ht="66">
      <c r="A333" s="14" t="s">
        <v>1741</v>
      </c>
      <c r="B333" s="62" t="s">
        <v>2324</v>
      </c>
      <c r="C333" s="24">
        <v>850261.94</v>
      </c>
    </row>
    <row r="334" spans="1:3" ht="54.6" customHeight="1">
      <c r="A334" s="14" t="s">
        <v>2067</v>
      </c>
      <c r="B334" s="63" t="s">
        <v>2466</v>
      </c>
      <c r="C334" s="24">
        <v>136640.13</v>
      </c>
    </row>
    <row r="335" spans="1:3" ht="39.6">
      <c r="A335" s="14" t="s">
        <v>1741</v>
      </c>
      <c r="B335" s="62" t="s">
        <v>2239</v>
      </c>
      <c r="C335" s="24">
        <v>71566.19</v>
      </c>
    </row>
    <row r="336" spans="1:3" ht="52.8">
      <c r="A336" s="14" t="s">
        <v>1727</v>
      </c>
      <c r="B336" s="64" t="s">
        <v>2189</v>
      </c>
      <c r="C336" s="24">
        <v>294878.74</v>
      </c>
    </row>
    <row r="337" spans="1:4" ht="39.6">
      <c r="A337" s="14" t="s">
        <v>1849</v>
      </c>
      <c r="B337" s="64" t="s">
        <v>2272</v>
      </c>
      <c r="C337" s="24">
        <v>2335.4499999999998</v>
      </c>
    </row>
    <row r="338" spans="1:4" ht="52.8">
      <c r="A338" s="14" t="s">
        <v>1728</v>
      </c>
      <c r="B338" s="62" t="s">
        <v>2190</v>
      </c>
      <c r="C338" s="24">
        <v>337726.26</v>
      </c>
    </row>
    <row r="339" spans="1:4" ht="52.8">
      <c r="A339" s="14" t="s">
        <v>1729</v>
      </c>
      <c r="B339" s="62" t="s">
        <v>2191</v>
      </c>
      <c r="C339" s="24">
        <v>6829.93</v>
      </c>
    </row>
    <row r="340" spans="1:4" ht="66">
      <c r="A340" s="14" t="s">
        <v>1742</v>
      </c>
      <c r="B340" s="62" t="s">
        <v>2246</v>
      </c>
      <c r="C340" s="24">
        <v>285.24</v>
      </c>
    </row>
    <row r="341" spans="1:4" ht="41.4" customHeight="1">
      <c r="A341" s="14" t="s">
        <v>2068</v>
      </c>
      <c r="B341" s="62" t="s">
        <v>2459</v>
      </c>
      <c r="C341" s="24">
        <v>-791560.74</v>
      </c>
    </row>
    <row r="342" spans="1:4" ht="43.8" customHeight="1">
      <c r="A342" s="14" t="s">
        <v>2069</v>
      </c>
      <c r="B342" s="62" t="s">
        <v>2325</v>
      </c>
      <c r="C342" s="24">
        <v>-791560.74</v>
      </c>
    </row>
    <row r="343" spans="1:4">
      <c r="A343" s="14"/>
      <c r="B343" s="62" t="s">
        <v>1935</v>
      </c>
      <c r="C343" s="24">
        <v>96019562.079999998</v>
      </c>
      <c r="D343" s="27"/>
    </row>
    <row r="344" spans="1:4">
      <c r="A344"/>
      <c r="B344" s="45"/>
    </row>
    <row r="345" spans="1:4">
      <c r="A345"/>
      <c r="B345" s="45"/>
    </row>
    <row r="346" spans="1:4">
      <c r="A346"/>
      <c r="B346" s="45"/>
    </row>
  </sheetData>
  <mergeCells count="1">
    <mergeCell ref="A2:C5"/>
  </mergeCells>
  <pageMargins left="0.70866141732283472" right="0.70866141732283472" top="0.49" bottom="0.39370078740157483" header="0.25" footer="0.19685039370078741"/>
  <pageSetup paperSize="9" scale="94" orientation="portrait" r:id="rId1"/>
  <headerFooter>
    <oddHeader>&amp;C&amp;"Times New Roman,обычный"&amp;8&amp;P</oddHeader>
    <oddFooter>&amp;L&amp;"Times New Roman,обычный"&amp;8 3269-15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625"/>
  <sheetViews>
    <sheetView view="pageBreakPreview" zoomScale="85" zoomScaleNormal="100" zoomScaleSheetLayoutView="85" workbookViewId="0">
      <selection activeCell="C7" sqref="C7"/>
    </sheetView>
  </sheetViews>
  <sheetFormatPr defaultRowHeight="13.2" outlineLevelRow="3"/>
  <cols>
    <col min="1" max="1" width="8.5546875" customWidth="1"/>
    <col min="2" max="2" width="6.6640625" customWidth="1"/>
    <col min="3" max="3" width="51.44140625" style="45" customWidth="1"/>
    <col min="4" max="4" width="21.5546875" customWidth="1"/>
    <col min="5" max="5" width="9.109375" customWidth="1"/>
    <col min="6" max="6" width="13.109375" bestFit="1" customWidth="1"/>
  </cols>
  <sheetData>
    <row r="1" spans="1:9" ht="39" customHeight="1">
      <c r="A1" s="2"/>
      <c r="B1" s="4"/>
      <c r="C1" s="4"/>
      <c r="D1" s="8" t="s">
        <v>2470</v>
      </c>
      <c r="E1" s="4"/>
      <c r="F1" s="4"/>
    </row>
    <row r="2" spans="1:9" ht="71.25" customHeight="1">
      <c r="A2" s="82" t="s">
        <v>2109</v>
      </c>
      <c r="B2" s="82"/>
      <c r="C2" s="82"/>
      <c r="D2" s="82"/>
      <c r="E2" s="4"/>
      <c r="F2" s="4"/>
    </row>
    <row r="3" spans="1:9">
      <c r="A3" s="3"/>
      <c r="B3" s="3"/>
      <c r="C3" s="66"/>
      <c r="D3" s="42" t="s">
        <v>2106</v>
      </c>
      <c r="E3" s="3"/>
      <c r="F3" s="3"/>
      <c r="G3" s="3"/>
      <c r="H3" s="1"/>
      <c r="I3" s="1"/>
    </row>
    <row r="4" spans="1:9">
      <c r="A4" s="6" t="s">
        <v>1478</v>
      </c>
      <c r="B4" s="6" t="s">
        <v>1479</v>
      </c>
      <c r="C4" s="67" t="s">
        <v>1480</v>
      </c>
      <c r="D4" s="7" t="s">
        <v>1481</v>
      </c>
    </row>
    <row r="5" spans="1:9">
      <c r="A5" s="6">
        <v>1</v>
      </c>
      <c r="B5" s="6">
        <v>2</v>
      </c>
      <c r="C5" s="67">
        <v>3</v>
      </c>
      <c r="D5" s="7">
        <v>4</v>
      </c>
    </row>
    <row r="6" spans="1:9" ht="26.4">
      <c r="A6" s="14" t="s">
        <v>252</v>
      </c>
      <c r="B6" s="14" t="s">
        <v>0</v>
      </c>
      <c r="C6" s="49" t="s">
        <v>253</v>
      </c>
      <c r="D6" s="29">
        <v>23542039.904830001</v>
      </c>
    </row>
    <row r="7" spans="1:9" ht="52.8" outlineLevel="1">
      <c r="A7" s="14" t="s">
        <v>419</v>
      </c>
      <c r="B7" s="14" t="s">
        <v>0</v>
      </c>
      <c r="C7" s="49" t="s">
        <v>420</v>
      </c>
      <c r="D7" s="29">
        <v>2414078.7088699997</v>
      </c>
    </row>
    <row r="8" spans="1:9" ht="26.4" outlineLevel="2">
      <c r="A8" s="14" t="s">
        <v>421</v>
      </c>
      <c r="B8" s="14" t="s">
        <v>0</v>
      </c>
      <c r="C8" s="49" t="s">
        <v>114</v>
      </c>
      <c r="D8" s="29">
        <v>5.944</v>
      </c>
    </row>
    <row r="9" spans="1:9" outlineLevel="3">
      <c r="A9" s="14"/>
      <c r="B9" s="14" t="s">
        <v>13</v>
      </c>
      <c r="C9" s="49" t="s">
        <v>14</v>
      </c>
      <c r="D9" s="29">
        <v>5.944</v>
      </c>
    </row>
    <row r="10" spans="1:9" ht="26.4" outlineLevel="2">
      <c r="A10" s="14" t="s">
        <v>422</v>
      </c>
      <c r="B10" s="14" t="s">
        <v>0</v>
      </c>
      <c r="C10" s="49" t="s">
        <v>423</v>
      </c>
      <c r="D10" s="29">
        <v>28537.9915</v>
      </c>
    </row>
    <row r="11" spans="1:9" ht="26.4" outlineLevel="3">
      <c r="A11" s="14"/>
      <c r="B11" s="14" t="s">
        <v>90</v>
      </c>
      <c r="C11" s="49" t="s">
        <v>91</v>
      </c>
      <c r="D11" s="29">
        <v>28537.9915</v>
      </c>
    </row>
    <row r="12" spans="1:9" outlineLevel="2">
      <c r="A12" s="14" t="s">
        <v>424</v>
      </c>
      <c r="B12" s="14" t="s">
        <v>0</v>
      </c>
      <c r="C12" s="49" t="s">
        <v>425</v>
      </c>
      <c r="D12" s="29">
        <v>1095954.02633</v>
      </c>
    </row>
    <row r="13" spans="1:9" ht="26.4" outlineLevel="3">
      <c r="A13" s="14"/>
      <c r="B13" s="14" t="s">
        <v>11</v>
      </c>
      <c r="C13" s="49" t="s">
        <v>12</v>
      </c>
      <c r="D13" s="29">
        <v>527132.28327000001</v>
      </c>
    </row>
    <row r="14" spans="1:9" outlineLevel="3">
      <c r="A14" s="14"/>
      <c r="B14" s="14" t="s">
        <v>88</v>
      </c>
      <c r="C14" s="49" t="s">
        <v>89</v>
      </c>
      <c r="D14" s="29">
        <v>568821.74305999989</v>
      </c>
    </row>
    <row r="15" spans="1:9" outlineLevel="2">
      <c r="A15" s="14" t="s">
        <v>426</v>
      </c>
      <c r="B15" s="14" t="s">
        <v>0</v>
      </c>
      <c r="C15" s="49" t="s">
        <v>427</v>
      </c>
      <c r="D15" s="29">
        <v>61968.336159999999</v>
      </c>
    </row>
    <row r="16" spans="1:9" ht="26.4" outlineLevel="3">
      <c r="A16" s="14"/>
      <c r="B16" s="14" t="s">
        <v>11</v>
      </c>
      <c r="C16" s="49" t="s">
        <v>12</v>
      </c>
      <c r="D16" s="29">
        <v>61968.336159999999</v>
      </c>
    </row>
    <row r="17" spans="1:4" ht="66" outlineLevel="2">
      <c r="A17" s="14" t="s">
        <v>428</v>
      </c>
      <c r="B17" s="14" t="s">
        <v>0</v>
      </c>
      <c r="C17" s="49" t="s">
        <v>2372</v>
      </c>
      <c r="D17" s="29">
        <v>584155.80000000005</v>
      </c>
    </row>
    <row r="18" spans="1:4" ht="26.4" outlineLevel="3">
      <c r="A18" s="14"/>
      <c r="B18" s="14" t="s">
        <v>11</v>
      </c>
      <c r="C18" s="49" t="s">
        <v>12</v>
      </c>
      <c r="D18" s="29">
        <v>104618</v>
      </c>
    </row>
    <row r="19" spans="1:4" outlineLevel="3">
      <c r="A19" s="14"/>
      <c r="B19" s="14" t="s">
        <v>88</v>
      </c>
      <c r="C19" s="49" t="s">
        <v>89</v>
      </c>
      <c r="D19" s="29">
        <v>479537.8</v>
      </c>
    </row>
    <row r="20" spans="1:4" ht="39.6" outlineLevel="2">
      <c r="A20" s="14" t="s">
        <v>429</v>
      </c>
      <c r="B20" s="14" t="s">
        <v>0</v>
      </c>
      <c r="C20" s="49" t="s">
        <v>2373</v>
      </c>
      <c r="D20" s="29">
        <v>242110.00696999999</v>
      </c>
    </row>
    <row r="21" spans="1:4" ht="26.4" outlineLevel="3">
      <c r="A21" s="14"/>
      <c r="B21" s="14" t="s">
        <v>11</v>
      </c>
      <c r="C21" s="49" t="s">
        <v>12</v>
      </c>
      <c r="D21" s="29">
        <v>242110.00696999999</v>
      </c>
    </row>
    <row r="22" spans="1:4" ht="26.4" outlineLevel="2">
      <c r="A22" s="14" t="s">
        <v>431</v>
      </c>
      <c r="B22" s="14" t="s">
        <v>0</v>
      </c>
      <c r="C22" s="49" t="s">
        <v>432</v>
      </c>
      <c r="D22" s="29">
        <v>10921.14336</v>
      </c>
    </row>
    <row r="23" spans="1:4" ht="26.4" outlineLevel="3">
      <c r="A23" s="14"/>
      <c r="B23" s="14" t="s">
        <v>11</v>
      </c>
      <c r="C23" s="49" t="s">
        <v>12</v>
      </c>
      <c r="D23" s="29">
        <v>10921.14336</v>
      </c>
    </row>
    <row r="24" spans="1:4" ht="92.4" outlineLevel="2">
      <c r="A24" s="14" t="s">
        <v>433</v>
      </c>
      <c r="B24" s="14" t="s">
        <v>0</v>
      </c>
      <c r="C24" s="50" t="s">
        <v>2374</v>
      </c>
      <c r="D24" s="29">
        <v>17581.97336</v>
      </c>
    </row>
    <row r="25" spans="1:4" ht="26.4" outlineLevel="3">
      <c r="A25" s="14"/>
      <c r="B25" s="14" t="s">
        <v>11</v>
      </c>
      <c r="C25" s="49" t="s">
        <v>12</v>
      </c>
      <c r="D25" s="29">
        <v>17581.97336</v>
      </c>
    </row>
    <row r="26" spans="1:4" ht="26.4" outlineLevel="2">
      <c r="A26" s="14" t="s">
        <v>434</v>
      </c>
      <c r="B26" s="14" t="s">
        <v>0</v>
      </c>
      <c r="C26" s="49" t="s">
        <v>435</v>
      </c>
      <c r="D26" s="29">
        <v>265213.40000000002</v>
      </c>
    </row>
    <row r="27" spans="1:4" ht="26.4" outlineLevel="3">
      <c r="A27" s="14"/>
      <c r="B27" s="14" t="s">
        <v>11</v>
      </c>
      <c r="C27" s="49" t="s">
        <v>12</v>
      </c>
      <c r="D27" s="29">
        <v>41691.198779999999</v>
      </c>
    </row>
    <row r="28" spans="1:4" outlineLevel="3">
      <c r="A28" s="14"/>
      <c r="B28" s="14" t="s">
        <v>88</v>
      </c>
      <c r="C28" s="49" t="s">
        <v>89</v>
      </c>
      <c r="D28" s="29">
        <v>223522.20121999999</v>
      </c>
    </row>
    <row r="29" spans="1:4" ht="113.4" customHeight="1" outlineLevel="2">
      <c r="A29" s="14" t="s">
        <v>436</v>
      </c>
      <c r="B29" s="14" t="s">
        <v>0</v>
      </c>
      <c r="C29" s="50" t="s">
        <v>2376</v>
      </c>
      <c r="D29" s="29">
        <v>105083.61708</v>
      </c>
    </row>
    <row r="30" spans="1:4" ht="26.4" outlineLevel="3">
      <c r="A30" s="14"/>
      <c r="B30" s="14" t="s">
        <v>11</v>
      </c>
      <c r="C30" s="49" t="s">
        <v>12</v>
      </c>
      <c r="D30" s="29">
        <v>105083.61708</v>
      </c>
    </row>
    <row r="31" spans="1:4" ht="26.4" outlineLevel="2">
      <c r="A31" s="14" t="s">
        <v>437</v>
      </c>
      <c r="B31" s="14" t="s">
        <v>0</v>
      </c>
      <c r="C31" s="49" t="s">
        <v>438</v>
      </c>
      <c r="D31" s="29">
        <v>2546.4701099999997</v>
      </c>
    </row>
    <row r="32" spans="1:4" ht="26.4" outlineLevel="3">
      <c r="A32" s="14"/>
      <c r="B32" s="14" t="s">
        <v>11</v>
      </c>
      <c r="C32" s="49" t="s">
        <v>12</v>
      </c>
      <c r="D32" s="29">
        <v>2546.4701099999997</v>
      </c>
    </row>
    <row r="33" spans="1:4" ht="79.2" outlineLevel="1">
      <c r="A33" s="14" t="s">
        <v>439</v>
      </c>
      <c r="B33" s="14" t="s">
        <v>0</v>
      </c>
      <c r="C33" s="50" t="s">
        <v>440</v>
      </c>
      <c r="D33" s="29">
        <v>8921811.4235200007</v>
      </c>
    </row>
    <row r="34" spans="1:4" outlineLevel="2">
      <c r="A34" s="14" t="s">
        <v>441</v>
      </c>
      <c r="B34" s="14" t="s">
        <v>0</v>
      </c>
      <c r="C34" s="49" t="s">
        <v>112</v>
      </c>
      <c r="D34" s="29">
        <v>211093.42663</v>
      </c>
    </row>
    <row r="35" spans="1:4" ht="52.8" outlineLevel="3">
      <c r="A35" s="14"/>
      <c r="B35" s="14" t="s">
        <v>9</v>
      </c>
      <c r="C35" s="49" t="s">
        <v>10</v>
      </c>
      <c r="D35" s="29">
        <v>142082.63477999999</v>
      </c>
    </row>
    <row r="36" spans="1:4" ht="26.4" outlineLevel="3">
      <c r="A36" s="14"/>
      <c r="B36" s="14" t="s">
        <v>11</v>
      </c>
      <c r="C36" s="49" t="s">
        <v>12</v>
      </c>
      <c r="D36" s="29">
        <v>62797.666579999997</v>
      </c>
    </row>
    <row r="37" spans="1:4" outlineLevel="3">
      <c r="A37" s="14"/>
      <c r="B37" s="14" t="s">
        <v>13</v>
      </c>
      <c r="C37" s="49" t="s">
        <v>14</v>
      </c>
      <c r="D37" s="29">
        <v>6213.1252699999995</v>
      </c>
    </row>
    <row r="38" spans="1:4" ht="26.4" outlineLevel="2">
      <c r="A38" s="14" t="s">
        <v>442</v>
      </c>
      <c r="B38" s="14" t="s">
        <v>0</v>
      </c>
      <c r="C38" s="49" t="s">
        <v>114</v>
      </c>
      <c r="D38" s="29">
        <v>101.23206</v>
      </c>
    </row>
    <row r="39" spans="1:4" outlineLevel="3">
      <c r="A39" s="14"/>
      <c r="B39" s="14" t="s">
        <v>13</v>
      </c>
      <c r="C39" s="49" t="s">
        <v>14</v>
      </c>
      <c r="D39" s="29">
        <v>101.23206</v>
      </c>
    </row>
    <row r="40" spans="1:4" ht="26.4" outlineLevel="2">
      <c r="A40" s="14" t="s">
        <v>443</v>
      </c>
      <c r="B40" s="14" t="s">
        <v>0</v>
      </c>
      <c r="C40" s="49" t="s">
        <v>444</v>
      </c>
      <c r="D40" s="29">
        <v>5476141.9126499994</v>
      </c>
    </row>
    <row r="41" spans="1:4" ht="26.4" outlineLevel="3">
      <c r="A41" s="14"/>
      <c r="B41" s="14" t="s">
        <v>90</v>
      </c>
      <c r="C41" s="49" t="s">
        <v>91</v>
      </c>
      <c r="D41" s="29">
        <v>5476141.9126499994</v>
      </c>
    </row>
    <row r="42" spans="1:4" ht="39.6" outlineLevel="2">
      <c r="A42" s="14" t="s">
        <v>445</v>
      </c>
      <c r="B42" s="14" t="s">
        <v>0</v>
      </c>
      <c r="C42" s="49" t="s">
        <v>446</v>
      </c>
      <c r="D42" s="29">
        <v>12851.749820000001</v>
      </c>
    </row>
    <row r="43" spans="1:4" ht="26.4" outlineLevel="3">
      <c r="A43" s="14"/>
      <c r="B43" s="14" t="s">
        <v>11</v>
      </c>
      <c r="C43" s="49" t="s">
        <v>12</v>
      </c>
      <c r="D43" s="29">
        <v>12851.749820000001</v>
      </c>
    </row>
    <row r="44" spans="1:4" ht="79.2" outlineLevel="2">
      <c r="A44" s="14" t="s">
        <v>447</v>
      </c>
      <c r="B44" s="14" t="s">
        <v>0</v>
      </c>
      <c r="C44" s="50" t="s">
        <v>448</v>
      </c>
      <c r="D44" s="29">
        <v>18196.173469999998</v>
      </c>
    </row>
    <row r="45" spans="1:4" ht="26.4" outlineLevel="3">
      <c r="A45" s="14"/>
      <c r="B45" s="14" t="s">
        <v>11</v>
      </c>
      <c r="C45" s="49" t="s">
        <v>12</v>
      </c>
      <c r="D45" s="29">
        <v>7953.5370000000003</v>
      </c>
    </row>
    <row r="46" spans="1:4" outlineLevel="3">
      <c r="A46" s="14"/>
      <c r="B46" s="14" t="s">
        <v>88</v>
      </c>
      <c r="C46" s="49" t="s">
        <v>89</v>
      </c>
      <c r="D46" s="29">
        <v>10242.636470000001</v>
      </c>
    </row>
    <row r="47" spans="1:4" ht="52.8" outlineLevel="2">
      <c r="A47" s="14" t="s">
        <v>449</v>
      </c>
      <c r="B47" s="14" t="s">
        <v>0</v>
      </c>
      <c r="C47" s="49" t="s">
        <v>450</v>
      </c>
      <c r="D47" s="29">
        <v>18.600000000000001</v>
      </c>
    </row>
    <row r="48" spans="1:4" ht="26.4" outlineLevel="3">
      <c r="A48" s="14"/>
      <c r="B48" s="14" t="s">
        <v>90</v>
      </c>
      <c r="C48" s="49" t="s">
        <v>91</v>
      </c>
      <c r="D48" s="29">
        <v>18.600000000000001</v>
      </c>
    </row>
    <row r="49" spans="1:4" ht="39.6" outlineLevel="2">
      <c r="A49" s="14" t="s">
        <v>451</v>
      </c>
      <c r="B49" s="14" t="s">
        <v>0</v>
      </c>
      <c r="C49" s="49" t="s">
        <v>452</v>
      </c>
      <c r="D49" s="29">
        <v>269579.92320999998</v>
      </c>
    </row>
    <row r="50" spans="1:4" ht="26.4" outlineLevel="3">
      <c r="A50" s="14"/>
      <c r="B50" s="14" t="s">
        <v>11</v>
      </c>
      <c r="C50" s="49" t="s">
        <v>12</v>
      </c>
      <c r="D50" s="29">
        <v>269579.92320999998</v>
      </c>
    </row>
    <row r="51" spans="1:4" ht="39.6" outlineLevel="2">
      <c r="A51" s="14" t="s">
        <v>453</v>
      </c>
      <c r="B51" s="14" t="s">
        <v>0</v>
      </c>
      <c r="C51" s="49" t="s">
        <v>454</v>
      </c>
      <c r="D51" s="29">
        <v>41756.86146</v>
      </c>
    </row>
    <row r="52" spans="1:4" ht="26.4" outlineLevel="3">
      <c r="A52" s="14"/>
      <c r="B52" s="14" t="s">
        <v>11</v>
      </c>
      <c r="C52" s="49" t="s">
        <v>12</v>
      </c>
      <c r="D52" s="29">
        <v>41756.86146</v>
      </c>
    </row>
    <row r="53" spans="1:4" ht="66" outlineLevel="2">
      <c r="A53" s="14" t="s">
        <v>455</v>
      </c>
      <c r="B53" s="14" t="s">
        <v>0</v>
      </c>
      <c r="C53" s="50" t="s">
        <v>2378</v>
      </c>
      <c r="D53" s="29">
        <v>26058.456600000001</v>
      </c>
    </row>
    <row r="54" spans="1:4" ht="26.4" outlineLevel="3">
      <c r="A54" s="14"/>
      <c r="B54" s="14" t="s">
        <v>11</v>
      </c>
      <c r="C54" s="49" t="s">
        <v>12</v>
      </c>
      <c r="D54" s="29">
        <v>26058.456600000001</v>
      </c>
    </row>
    <row r="55" spans="1:4" outlineLevel="2">
      <c r="A55" s="14" t="s">
        <v>457</v>
      </c>
      <c r="B55" s="14" t="s">
        <v>0</v>
      </c>
      <c r="C55" s="49" t="s">
        <v>458</v>
      </c>
      <c r="D55" s="29">
        <v>60127.4</v>
      </c>
    </row>
    <row r="56" spans="1:4" ht="26.4" outlineLevel="3">
      <c r="A56" s="14"/>
      <c r="B56" s="14" t="s">
        <v>11</v>
      </c>
      <c r="C56" s="49" t="s">
        <v>12</v>
      </c>
      <c r="D56" s="29">
        <v>60127.4</v>
      </c>
    </row>
    <row r="57" spans="1:4" ht="26.4" outlineLevel="2">
      <c r="A57" s="14" t="s">
        <v>459</v>
      </c>
      <c r="B57" s="14" t="s">
        <v>0</v>
      </c>
      <c r="C57" s="49" t="s">
        <v>460</v>
      </c>
      <c r="D57" s="29">
        <v>63630.720849999998</v>
      </c>
    </row>
    <row r="58" spans="1:4" outlineLevel="3">
      <c r="A58" s="14"/>
      <c r="B58" s="14" t="s">
        <v>88</v>
      </c>
      <c r="C58" s="49" t="s">
        <v>89</v>
      </c>
      <c r="D58" s="29">
        <v>40</v>
      </c>
    </row>
    <row r="59" spans="1:4" ht="26.4" outlineLevel="3">
      <c r="A59" s="14"/>
      <c r="B59" s="14" t="s">
        <v>90</v>
      </c>
      <c r="C59" s="49" t="s">
        <v>91</v>
      </c>
      <c r="D59" s="29">
        <v>63590.720849999998</v>
      </c>
    </row>
    <row r="60" spans="1:4" ht="26.4" outlineLevel="2">
      <c r="A60" s="14" t="s">
        <v>461</v>
      </c>
      <c r="B60" s="14" t="s">
        <v>0</v>
      </c>
      <c r="C60" s="49" t="s">
        <v>462</v>
      </c>
      <c r="D60" s="29">
        <v>45701.5</v>
      </c>
    </row>
    <row r="61" spans="1:4" ht="26.4" outlineLevel="3">
      <c r="A61" s="14"/>
      <c r="B61" s="14" t="s">
        <v>90</v>
      </c>
      <c r="C61" s="49" t="s">
        <v>91</v>
      </c>
      <c r="D61" s="29">
        <v>45701.5</v>
      </c>
    </row>
    <row r="62" spans="1:4" ht="39.6" outlineLevel="2">
      <c r="A62" s="14" t="s">
        <v>463</v>
      </c>
      <c r="B62" s="14" t="s">
        <v>0</v>
      </c>
      <c r="C62" s="49" t="s">
        <v>464</v>
      </c>
      <c r="D62" s="29">
        <v>245471.59852999999</v>
      </c>
    </row>
    <row r="63" spans="1:4" ht="26.4" outlineLevel="3">
      <c r="A63" s="14"/>
      <c r="B63" s="14" t="s">
        <v>11</v>
      </c>
      <c r="C63" s="49" t="s">
        <v>12</v>
      </c>
      <c r="D63" s="29">
        <v>245471.59852999999</v>
      </c>
    </row>
    <row r="64" spans="1:4" outlineLevel="2">
      <c r="A64" s="14" t="s">
        <v>465</v>
      </c>
      <c r="B64" s="14" t="s">
        <v>0</v>
      </c>
      <c r="C64" s="49" t="s">
        <v>458</v>
      </c>
      <c r="D64" s="29">
        <v>82137.332330000005</v>
      </c>
    </row>
    <row r="65" spans="1:4" ht="26.4" outlineLevel="3">
      <c r="A65" s="14"/>
      <c r="B65" s="14" t="s">
        <v>11</v>
      </c>
      <c r="C65" s="49" t="s">
        <v>12</v>
      </c>
      <c r="D65" s="29">
        <v>82137.332330000005</v>
      </c>
    </row>
    <row r="66" spans="1:4" ht="39.6" outlineLevel="2">
      <c r="A66" s="14" t="s">
        <v>466</v>
      </c>
      <c r="B66" s="14" t="s">
        <v>0</v>
      </c>
      <c r="C66" s="49" t="s">
        <v>467</v>
      </c>
      <c r="D66" s="29">
        <v>717.43856999999991</v>
      </c>
    </row>
    <row r="67" spans="1:4" ht="26.4" outlineLevel="3">
      <c r="A67" s="14"/>
      <c r="B67" s="14" t="s">
        <v>11</v>
      </c>
      <c r="C67" s="49" t="s">
        <v>12</v>
      </c>
      <c r="D67" s="29">
        <v>717.43856999999991</v>
      </c>
    </row>
    <row r="68" spans="1:4" ht="39.6" outlineLevel="2">
      <c r="A68" s="14" t="s">
        <v>468</v>
      </c>
      <c r="B68" s="14" t="s">
        <v>0</v>
      </c>
      <c r="C68" s="49" t="s">
        <v>2377</v>
      </c>
      <c r="D68" s="29">
        <v>10695.150099999999</v>
      </c>
    </row>
    <row r="69" spans="1:4" ht="26.4" outlineLevel="3">
      <c r="A69" s="14"/>
      <c r="B69" s="14" t="s">
        <v>11</v>
      </c>
      <c r="C69" s="49" t="s">
        <v>12</v>
      </c>
      <c r="D69" s="29">
        <v>10695.150099999999</v>
      </c>
    </row>
    <row r="70" spans="1:4" ht="26.4" outlineLevel="2">
      <c r="A70" s="14" t="s">
        <v>469</v>
      </c>
      <c r="B70" s="14" t="s">
        <v>0</v>
      </c>
      <c r="C70" s="49" t="s">
        <v>470</v>
      </c>
      <c r="D70" s="29">
        <v>911809.73724000005</v>
      </c>
    </row>
    <row r="71" spans="1:4" outlineLevel="3">
      <c r="A71" s="14"/>
      <c r="B71" s="14" t="s">
        <v>21</v>
      </c>
      <c r="C71" s="49" t="s">
        <v>22</v>
      </c>
      <c r="D71" s="29">
        <v>911809.73724000005</v>
      </c>
    </row>
    <row r="72" spans="1:4" ht="26.4" outlineLevel="2">
      <c r="A72" s="14" t="s">
        <v>471</v>
      </c>
      <c r="B72" s="14" t="s">
        <v>0</v>
      </c>
      <c r="C72" s="49" t="s">
        <v>472</v>
      </c>
      <c r="D72" s="29">
        <v>20617.810000000001</v>
      </c>
    </row>
    <row r="73" spans="1:4" outlineLevel="3">
      <c r="A73" s="14"/>
      <c r="B73" s="14" t="s">
        <v>21</v>
      </c>
      <c r="C73" s="49" t="s">
        <v>22</v>
      </c>
      <c r="D73" s="29">
        <v>20617.810000000001</v>
      </c>
    </row>
    <row r="74" spans="1:4" ht="79.2" outlineLevel="2">
      <c r="A74" s="14" t="s">
        <v>473</v>
      </c>
      <c r="B74" s="14" t="s">
        <v>0</v>
      </c>
      <c r="C74" s="50" t="s">
        <v>474</v>
      </c>
      <c r="D74" s="29">
        <v>3000</v>
      </c>
    </row>
    <row r="75" spans="1:4" outlineLevel="3">
      <c r="A75" s="14"/>
      <c r="B75" s="14" t="s">
        <v>21</v>
      </c>
      <c r="C75" s="49" t="s">
        <v>22</v>
      </c>
      <c r="D75" s="29">
        <v>3000</v>
      </c>
    </row>
    <row r="76" spans="1:4" ht="39.6" outlineLevel="2">
      <c r="A76" s="14" t="s">
        <v>475</v>
      </c>
      <c r="B76" s="14" t="s">
        <v>0</v>
      </c>
      <c r="C76" s="49" t="s">
        <v>476</v>
      </c>
      <c r="D76" s="29">
        <v>1309960.7</v>
      </c>
    </row>
    <row r="77" spans="1:4" outlineLevel="3">
      <c r="A77" s="14"/>
      <c r="B77" s="14" t="s">
        <v>21</v>
      </c>
      <c r="C77" s="49" t="s">
        <v>22</v>
      </c>
      <c r="D77" s="29">
        <v>1309960.7</v>
      </c>
    </row>
    <row r="78" spans="1:4" ht="52.8" outlineLevel="2">
      <c r="A78" s="14" t="s">
        <v>477</v>
      </c>
      <c r="B78" s="14" t="s">
        <v>0</v>
      </c>
      <c r="C78" s="49" t="s">
        <v>2379</v>
      </c>
      <c r="D78" s="29">
        <v>112143.7</v>
      </c>
    </row>
    <row r="79" spans="1:4" outlineLevel="3">
      <c r="A79" s="14"/>
      <c r="B79" s="14" t="s">
        <v>21</v>
      </c>
      <c r="C79" s="49" t="s">
        <v>22</v>
      </c>
      <c r="D79" s="29">
        <v>112143.7</v>
      </c>
    </row>
    <row r="80" spans="1:4" ht="66" outlineLevel="1">
      <c r="A80" s="14" t="s">
        <v>254</v>
      </c>
      <c r="B80" s="14" t="s">
        <v>0</v>
      </c>
      <c r="C80" s="50" t="s">
        <v>255</v>
      </c>
      <c r="D80" s="29">
        <v>943778.90948000003</v>
      </c>
    </row>
    <row r="81" spans="1:4" ht="26.4" outlineLevel="2">
      <c r="A81" s="14" t="s">
        <v>478</v>
      </c>
      <c r="B81" s="14" t="s">
        <v>0</v>
      </c>
      <c r="C81" s="49" t="s">
        <v>479</v>
      </c>
      <c r="D81" s="29">
        <v>568748.05524000002</v>
      </c>
    </row>
    <row r="82" spans="1:4" ht="26.4" outlineLevel="3">
      <c r="A82" s="14"/>
      <c r="B82" s="14" t="s">
        <v>11</v>
      </c>
      <c r="C82" s="49" t="s">
        <v>12</v>
      </c>
      <c r="D82" s="29">
        <v>6715</v>
      </c>
    </row>
    <row r="83" spans="1:4" ht="26.4" outlineLevel="3">
      <c r="A83" s="14"/>
      <c r="B83" s="14" t="s">
        <v>90</v>
      </c>
      <c r="C83" s="49" t="s">
        <v>91</v>
      </c>
      <c r="D83" s="29">
        <v>562033.05524000002</v>
      </c>
    </row>
    <row r="84" spans="1:4" ht="39.6" outlineLevel="2">
      <c r="A84" s="14" t="s">
        <v>480</v>
      </c>
      <c r="B84" s="14" t="s">
        <v>0</v>
      </c>
      <c r="C84" s="49" t="s">
        <v>481</v>
      </c>
      <c r="D84" s="29">
        <v>39493.9</v>
      </c>
    </row>
    <row r="85" spans="1:4" ht="26.4" outlineLevel="3">
      <c r="A85" s="14"/>
      <c r="B85" s="14" t="s">
        <v>90</v>
      </c>
      <c r="C85" s="49" t="s">
        <v>91</v>
      </c>
      <c r="D85" s="29">
        <v>39493.9</v>
      </c>
    </row>
    <row r="86" spans="1:4" ht="26.4" outlineLevel="2">
      <c r="A86" s="14" t="s">
        <v>256</v>
      </c>
      <c r="B86" s="14" t="s">
        <v>0</v>
      </c>
      <c r="C86" s="49" t="s">
        <v>257</v>
      </c>
      <c r="D86" s="29">
        <v>37295.065179999998</v>
      </c>
    </row>
    <row r="87" spans="1:4" ht="26.4" outlineLevel="3">
      <c r="A87" s="14"/>
      <c r="B87" s="14" t="s">
        <v>258</v>
      </c>
      <c r="C87" s="49" t="s">
        <v>259</v>
      </c>
      <c r="D87" s="29">
        <v>37295.065179999998</v>
      </c>
    </row>
    <row r="88" spans="1:4" ht="26.4" outlineLevel="2">
      <c r="A88" s="14" t="s">
        <v>482</v>
      </c>
      <c r="B88" s="14" t="s">
        <v>0</v>
      </c>
      <c r="C88" s="49" t="s">
        <v>483</v>
      </c>
      <c r="D88" s="29">
        <v>98241.889060000001</v>
      </c>
    </row>
    <row r="89" spans="1:4" outlineLevel="3">
      <c r="A89" s="14"/>
      <c r="B89" s="14" t="s">
        <v>21</v>
      </c>
      <c r="C89" s="49" t="s">
        <v>22</v>
      </c>
      <c r="D89" s="29">
        <v>98241.889060000001</v>
      </c>
    </row>
    <row r="90" spans="1:4" ht="52.8" outlineLevel="2">
      <c r="A90" s="14" t="s">
        <v>484</v>
      </c>
      <c r="B90" s="14" t="s">
        <v>0</v>
      </c>
      <c r="C90" s="49" t="s">
        <v>2379</v>
      </c>
      <c r="D90" s="29">
        <v>200000</v>
      </c>
    </row>
    <row r="91" spans="1:4" outlineLevel="3">
      <c r="A91" s="14"/>
      <c r="B91" s="14" t="s">
        <v>21</v>
      </c>
      <c r="C91" s="49" t="s">
        <v>22</v>
      </c>
      <c r="D91" s="29">
        <v>200000</v>
      </c>
    </row>
    <row r="92" spans="1:4" ht="39.6" outlineLevel="1">
      <c r="A92" s="14" t="s">
        <v>485</v>
      </c>
      <c r="B92" s="14" t="s">
        <v>0</v>
      </c>
      <c r="C92" s="49" t="s">
        <v>486</v>
      </c>
      <c r="D92" s="29">
        <v>160731.09580000001</v>
      </c>
    </row>
    <row r="93" spans="1:4" outlineLevel="2">
      <c r="A93" s="14" t="s">
        <v>487</v>
      </c>
      <c r="B93" s="14" t="s">
        <v>0</v>
      </c>
      <c r="C93" s="49" t="s">
        <v>112</v>
      </c>
      <c r="D93" s="29">
        <v>125369.55745000001</v>
      </c>
    </row>
    <row r="94" spans="1:4" ht="52.8" outlineLevel="3">
      <c r="A94" s="14"/>
      <c r="B94" s="14" t="s">
        <v>9</v>
      </c>
      <c r="C94" s="49" t="s">
        <v>10</v>
      </c>
      <c r="D94" s="29">
        <v>88147.093330000003</v>
      </c>
    </row>
    <row r="95" spans="1:4" ht="26.4" outlineLevel="3">
      <c r="A95" s="14"/>
      <c r="B95" s="14" t="s">
        <v>11</v>
      </c>
      <c r="C95" s="49" t="s">
        <v>12</v>
      </c>
      <c r="D95" s="29">
        <v>34945.283759999998</v>
      </c>
    </row>
    <row r="96" spans="1:4" outlineLevel="3">
      <c r="A96" s="14"/>
      <c r="B96" s="14" t="s">
        <v>13</v>
      </c>
      <c r="C96" s="49" t="s">
        <v>14</v>
      </c>
      <c r="D96" s="29">
        <v>2277.1803599999998</v>
      </c>
    </row>
    <row r="97" spans="1:4" ht="26.4" outlineLevel="2">
      <c r="A97" s="14" t="s">
        <v>488</v>
      </c>
      <c r="B97" s="14" t="s">
        <v>0</v>
      </c>
      <c r="C97" s="49" t="s">
        <v>489</v>
      </c>
      <c r="D97" s="29">
        <v>596.81087000000002</v>
      </c>
    </row>
    <row r="98" spans="1:4" ht="26.4" outlineLevel="3">
      <c r="A98" s="14"/>
      <c r="B98" s="14" t="s">
        <v>11</v>
      </c>
      <c r="C98" s="49" t="s">
        <v>12</v>
      </c>
      <c r="D98" s="29">
        <v>596.81087000000002</v>
      </c>
    </row>
    <row r="99" spans="1:4" ht="26.4" outlineLevel="2">
      <c r="A99" s="14" t="s">
        <v>490</v>
      </c>
      <c r="B99" s="14" t="s">
        <v>0</v>
      </c>
      <c r="C99" s="49" t="s">
        <v>491</v>
      </c>
      <c r="D99" s="29">
        <v>796.34709999999995</v>
      </c>
    </row>
    <row r="100" spans="1:4" ht="26.4" outlineLevel="3">
      <c r="A100" s="14"/>
      <c r="B100" s="14" t="s">
        <v>11</v>
      </c>
      <c r="C100" s="49" t="s">
        <v>12</v>
      </c>
      <c r="D100" s="29">
        <v>796.34709999999995</v>
      </c>
    </row>
    <row r="101" spans="1:4" ht="39.6" outlineLevel="2">
      <c r="A101" s="14" t="s">
        <v>492</v>
      </c>
      <c r="B101" s="14" t="s">
        <v>0</v>
      </c>
      <c r="C101" s="49" t="s">
        <v>493</v>
      </c>
      <c r="D101" s="29">
        <v>12573.668949999999</v>
      </c>
    </row>
    <row r="102" spans="1:4" ht="26.4" outlineLevel="3">
      <c r="A102" s="14"/>
      <c r="B102" s="14" t="s">
        <v>11</v>
      </c>
      <c r="C102" s="49" t="s">
        <v>12</v>
      </c>
      <c r="D102" s="29">
        <v>12573.668949999999</v>
      </c>
    </row>
    <row r="103" spans="1:4" ht="39.6" outlineLevel="2">
      <c r="A103" s="14" t="s">
        <v>494</v>
      </c>
      <c r="B103" s="14" t="s">
        <v>0</v>
      </c>
      <c r="C103" s="49" t="s">
        <v>495</v>
      </c>
      <c r="D103" s="29">
        <v>21394.711429999999</v>
      </c>
    </row>
    <row r="104" spans="1:4" ht="26.4" outlineLevel="3">
      <c r="A104" s="14"/>
      <c r="B104" s="14" t="s">
        <v>11</v>
      </c>
      <c r="C104" s="49" t="s">
        <v>12</v>
      </c>
      <c r="D104" s="29">
        <v>21394.711429999999</v>
      </c>
    </row>
    <row r="105" spans="1:4" ht="52.8" outlineLevel="1">
      <c r="A105" s="14" t="s">
        <v>361</v>
      </c>
      <c r="B105" s="14" t="s">
        <v>0</v>
      </c>
      <c r="C105" s="49" t="s">
        <v>362</v>
      </c>
      <c r="D105" s="29">
        <v>486155.72386999999</v>
      </c>
    </row>
    <row r="106" spans="1:4" ht="26.4" outlineLevel="2">
      <c r="A106" s="14" t="s">
        <v>496</v>
      </c>
      <c r="B106" s="14" t="s">
        <v>0</v>
      </c>
      <c r="C106" s="49" t="s">
        <v>497</v>
      </c>
      <c r="D106" s="29">
        <v>189772.44400999998</v>
      </c>
    </row>
    <row r="107" spans="1:4" ht="26.4" outlineLevel="3">
      <c r="A107" s="14"/>
      <c r="B107" s="14" t="s">
        <v>90</v>
      </c>
      <c r="C107" s="49" t="s">
        <v>91</v>
      </c>
      <c r="D107" s="29">
        <v>189772.44400999998</v>
      </c>
    </row>
    <row r="108" spans="1:4" ht="26.4" outlineLevel="2">
      <c r="A108" s="14" t="s">
        <v>498</v>
      </c>
      <c r="B108" s="14" t="s">
        <v>0</v>
      </c>
      <c r="C108" s="49" t="s">
        <v>499</v>
      </c>
      <c r="D108" s="29">
        <v>92328.48</v>
      </c>
    </row>
    <row r="109" spans="1:4" ht="26.4" outlineLevel="3">
      <c r="A109" s="14"/>
      <c r="B109" s="14" t="s">
        <v>11</v>
      </c>
      <c r="C109" s="49" t="s">
        <v>12</v>
      </c>
      <c r="D109" s="29">
        <v>92328.48</v>
      </c>
    </row>
    <row r="110" spans="1:4" ht="39.6" outlineLevel="2">
      <c r="A110" s="14" t="s">
        <v>363</v>
      </c>
      <c r="B110" s="14" t="s">
        <v>0</v>
      </c>
      <c r="C110" s="49" t="s">
        <v>364</v>
      </c>
      <c r="D110" s="29">
        <v>5000</v>
      </c>
    </row>
    <row r="111" spans="1:4" ht="26.4" outlineLevel="3">
      <c r="A111" s="14"/>
      <c r="B111" s="14" t="s">
        <v>11</v>
      </c>
      <c r="C111" s="49" t="s">
        <v>12</v>
      </c>
      <c r="D111" s="29">
        <v>5000</v>
      </c>
    </row>
    <row r="112" spans="1:4" outlineLevel="2">
      <c r="A112" s="14" t="s">
        <v>500</v>
      </c>
      <c r="B112" s="14" t="s">
        <v>0</v>
      </c>
      <c r="C112" s="49" t="s">
        <v>501</v>
      </c>
      <c r="D112" s="29">
        <v>132311.12813999999</v>
      </c>
    </row>
    <row r="113" spans="1:4" ht="26.4" outlineLevel="3">
      <c r="A113" s="14"/>
      <c r="B113" s="14" t="s">
        <v>90</v>
      </c>
      <c r="C113" s="49" t="s">
        <v>91</v>
      </c>
      <c r="D113" s="29">
        <v>132311.12813999999</v>
      </c>
    </row>
    <row r="114" spans="1:4" ht="26.4" outlineLevel="2">
      <c r="A114" s="14" t="s">
        <v>502</v>
      </c>
      <c r="B114" s="14" t="s">
        <v>0</v>
      </c>
      <c r="C114" s="49" t="s">
        <v>503</v>
      </c>
      <c r="D114" s="29">
        <v>66743.671719999998</v>
      </c>
    </row>
    <row r="115" spans="1:4" outlineLevel="3">
      <c r="A115" s="14"/>
      <c r="B115" s="14" t="s">
        <v>21</v>
      </c>
      <c r="C115" s="49" t="s">
        <v>22</v>
      </c>
      <c r="D115" s="29">
        <v>66743.671719999998</v>
      </c>
    </row>
    <row r="116" spans="1:4" ht="39.6" outlineLevel="1">
      <c r="A116" s="14" t="s">
        <v>504</v>
      </c>
      <c r="B116" s="14" t="s">
        <v>0</v>
      </c>
      <c r="C116" s="49" t="s">
        <v>505</v>
      </c>
      <c r="D116" s="29">
        <v>25873.24655</v>
      </c>
    </row>
    <row r="117" spans="1:4" ht="26.4" outlineLevel="2">
      <c r="A117" s="14" t="s">
        <v>506</v>
      </c>
      <c r="B117" s="14" t="s">
        <v>0</v>
      </c>
      <c r="C117" s="49" t="s">
        <v>507</v>
      </c>
      <c r="D117" s="29">
        <v>17235.665639999999</v>
      </c>
    </row>
    <row r="118" spans="1:4" ht="26.4" outlineLevel="3">
      <c r="A118" s="14"/>
      <c r="B118" s="14" t="s">
        <v>90</v>
      </c>
      <c r="C118" s="49" t="s">
        <v>91</v>
      </c>
      <c r="D118" s="29">
        <v>17235.665639999999</v>
      </c>
    </row>
    <row r="119" spans="1:4" ht="26.4" outlineLevel="2">
      <c r="A119" s="14" t="s">
        <v>508</v>
      </c>
      <c r="B119" s="14" t="s">
        <v>0</v>
      </c>
      <c r="C119" s="49" t="s">
        <v>2380</v>
      </c>
      <c r="D119" s="29">
        <v>8637.5809100000006</v>
      </c>
    </row>
    <row r="120" spans="1:4" outlineLevel="3">
      <c r="A120" s="14"/>
      <c r="B120" s="14" t="s">
        <v>21</v>
      </c>
      <c r="C120" s="49" t="s">
        <v>22</v>
      </c>
      <c r="D120" s="29">
        <v>8637.5809100000006</v>
      </c>
    </row>
    <row r="121" spans="1:4" ht="39.6" outlineLevel="1">
      <c r="A121" s="14" t="s">
        <v>509</v>
      </c>
      <c r="B121" s="14" t="s">
        <v>0</v>
      </c>
      <c r="C121" s="49" t="s">
        <v>510</v>
      </c>
      <c r="D121" s="29">
        <v>226148.69550999999</v>
      </c>
    </row>
    <row r="122" spans="1:4" outlineLevel="2">
      <c r="A122" s="14" t="s">
        <v>511</v>
      </c>
      <c r="B122" s="14" t="s">
        <v>0</v>
      </c>
      <c r="C122" s="49" t="s">
        <v>512</v>
      </c>
      <c r="D122" s="29">
        <v>195675.90276</v>
      </c>
    </row>
    <row r="123" spans="1:4" ht="52.8" outlineLevel="3">
      <c r="A123" s="14"/>
      <c r="B123" s="14" t="s">
        <v>9</v>
      </c>
      <c r="C123" s="49" t="s">
        <v>10</v>
      </c>
      <c r="D123" s="29">
        <v>140</v>
      </c>
    </row>
    <row r="124" spans="1:4" ht="26.4" outlineLevel="3">
      <c r="A124" s="14"/>
      <c r="B124" s="14" t="s">
        <v>11</v>
      </c>
      <c r="C124" s="49" t="s">
        <v>12</v>
      </c>
      <c r="D124" s="29">
        <v>1088.7</v>
      </c>
    </row>
    <row r="125" spans="1:4" outlineLevel="3">
      <c r="A125" s="14"/>
      <c r="B125" s="14" t="s">
        <v>88</v>
      </c>
      <c r="C125" s="49" t="s">
        <v>89</v>
      </c>
      <c r="D125" s="29">
        <v>26494.35</v>
      </c>
    </row>
    <row r="126" spans="1:4" ht="26.4" outlineLevel="3">
      <c r="A126" s="14"/>
      <c r="B126" s="14" t="s">
        <v>90</v>
      </c>
      <c r="C126" s="49" t="s">
        <v>91</v>
      </c>
      <c r="D126" s="29">
        <v>167952.85275999998</v>
      </c>
    </row>
    <row r="127" spans="1:4" ht="26.4" outlineLevel="2">
      <c r="A127" s="14" t="s">
        <v>513</v>
      </c>
      <c r="B127" s="14" t="s">
        <v>0</v>
      </c>
      <c r="C127" s="49" t="s">
        <v>514</v>
      </c>
      <c r="D127" s="29">
        <v>25000</v>
      </c>
    </row>
    <row r="128" spans="1:4" outlineLevel="3">
      <c r="A128" s="14"/>
      <c r="B128" s="14" t="s">
        <v>88</v>
      </c>
      <c r="C128" s="49" t="s">
        <v>89</v>
      </c>
      <c r="D128" s="29">
        <v>25000</v>
      </c>
    </row>
    <row r="129" spans="1:4" outlineLevel="2">
      <c r="A129" s="14" t="s">
        <v>515</v>
      </c>
      <c r="B129" s="14" t="s">
        <v>0</v>
      </c>
      <c r="C129" s="49" t="s">
        <v>512</v>
      </c>
      <c r="D129" s="29">
        <v>5472.7927499999996</v>
      </c>
    </row>
    <row r="130" spans="1:4" outlineLevel="3">
      <c r="A130" s="14"/>
      <c r="B130" s="14" t="s">
        <v>21</v>
      </c>
      <c r="C130" s="49" t="s">
        <v>22</v>
      </c>
      <c r="D130" s="29">
        <v>5472.7927499999996</v>
      </c>
    </row>
    <row r="131" spans="1:4" ht="39.6" outlineLevel="1">
      <c r="A131" s="14" t="s">
        <v>516</v>
      </c>
      <c r="B131" s="14" t="s">
        <v>0</v>
      </c>
      <c r="C131" s="49" t="s">
        <v>517</v>
      </c>
      <c r="D131" s="29">
        <v>10363462.101229999</v>
      </c>
    </row>
    <row r="132" spans="1:4" ht="26.4" outlineLevel="2">
      <c r="A132" s="14" t="s">
        <v>518</v>
      </c>
      <c r="B132" s="14" t="s">
        <v>0</v>
      </c>
      <c r="C132" s="49" t="s">
        <v>8</v>
      </c>
      <c r="D132" s="29">
        <v>73548.052120000008</v>
      </c>
    </row>
    <row r="133" spans="1:4" ht="52.8" outlineLevel="3">
      <c r="A133" s="14"/>
      <c r="B133" s="14" t="s">
        <v>9</v>
      </c>
      <c r="C133" s="49" t="s">
        <v>10</v>
      </c>
      <c r="D133" s="29">
        <v>65236.407209999998</v>
      </c>
    </row>
    <row r="134" spans="1:4" ht="26.4" outlineLevel="3">
      <c r="A134" s="14"/>
      <c r="B134" s="14" t="s">
        <v>11</v>
      </c>
      <c r="C134" s="49" t="s">
        <v>12</v>
      </c>
      <c r="D134" s="29">
        <v>8309.3351199999997</v>
      </c>
    </row>
    <row r="135" spans="1:4" outlineLevel="3">
      <c r="A135" s="14"/>
      <c r="B135" s="14" t="s">
        <v>13</v>
      </c>
      <c r="C135" s="49" t="s">
        <v>14</v>
      </c>
      <c r="D135" s="29">
        <v>2.30979</v>
      </c>
    </row>
    <row r="136" spans="1:4" outlineLevel="2">
      <c r="A136" s="14" t="s">
        <v>519</v>
      </c>
      <c r="B136" s="14" t="s">
        <v>0</v>
      </c>
      <c r="C136" s="49" t="s">
        <v>112</v>
      </c>
      <c r="D136" s="29">
        <v>289823.89686000004</v>
      </c>
    </row>
    <row r="137" spans="1:4" ht="52.8" outlineLevel="3">
      <c r="A137" s="14"/>
      <c r="B137" s="14" t="s">
        <v>9</v>
      </c>
      <c r="C137" s="49" t="s">
        <v>10</v>
      </c>
      <c r="D137" s="29">
        <v>203769.31203999999</v>
      </c>
    </row>
    <row r="138" spans="1:4" ht="26.4" outlineLevel="3">
      <c r="A138" s="14"/>
      <c r="B138" s="14" t="s">
        <v>11</v>
      </c>
      <c r="C138" s="49" t="s">
        <v>12</v>
      </c>
      <c r="D138" s="29">
        <v>81171.768209999995</v>
      </c>
    </row>
    <row r="139" spans="1:4" outlineLevel="3">
      <c r="A139" s="14"/>
      <c r="B139" s="14" t="s">
        <v>13</v>
      </c>
      <c r="C139" s="49" t="s">
        <v>14</v>
      </c>
      <c r="D139" s="29">
        <v>4882.8166100000008</v>
      </c>
    </row>
    <row r="140" spans="1:4" ht="26.4" outlineLevel="2">
      <c r="A140" s="14" t="s">
        <v>520</v>
      </c>
      <c r="B140" s="14" t="s">
        <v>0</v>
      </c>
      <c r="C140" s="49" t="s">
        <v>114</v>
      </c>
      <c r="D140" s="29">
        <v>38.423050000000003</v>
      </c>
    </row>
    <row r="141" spans="1:4" ht="26.4" outlineLevel="3">
      <c r="A141" s="14"/>
      <c r="B141" s="14" t="s">
        <v>11</v>
      </c>
      <c r="C141" s="49" t="s">
        <v>12</v>
      </c>
      <c r="D141" s="29">
        <v>6.3934300000000004</v>
      </c>
    </row>
    <row r="142" spans="1:4" outlineLevel="3">
      <c r="A142" s="14"/>
      <c r="B142" s="14" t="s">
        <v>13</v>
      </c>
      <c r="C142" s="49" t="s">
        <v>14</v>
      </c>
      <c r="D142" s="29">
        <v>32.029620000000001</v>
      </c>
    </row>
    <row r="143" spans="1:4" ht="39.6" outlineLevel="2">
      <c r="A143" s="14" t="s">
        <v>521</v>
      </c>
      <c r="B143" s="14" t="s">
        <v>0</v>
      </c>
      <c r="C143" s="49" t="s">
        <v>2463</v>
      </c>
      <c r="D143" s="29">
        <v>510</v>
      </c>
    </row>
    <row r="144" spans="1:4" outlineLevel="3">
      <c r="A144" s="14"/>
      <c r="B144" s="14" t="s">
        <v>88</v>
      </c>
      <c r="C144" s="49" t="s">
        <v>89</v>
      </c>
      <c r="D144" s="29">
        <v>510</v>
      </c>
    </row>
    <row r="145" spans="1:4" ht="26.4" outlineLevel="2">
      <c r="A145" s="14" t="s">
        <v>522</v>
      </c>
      <c r="B145" s="14" t="s">
        <v>0</v>
      </c>
      <c r="C145" s="49" t="s">
        <v>2381</v>
      </c>
      <c r="D145" s="29">
        <v>9987206.8000000007</v>
      </c>
    </row>
    <row r="146" spans="1:4" outlineLevel="3">
      <c r="A146" s="14"/>
      <c r="B146" s="14" t="s">
        <v>13</v>
      </c>
      <c r="C146" s="49" t="s">
        <v>14</v>
      </c>
      <c r="D146" s="29">
        <v>9987206.8000000007</v>
      </c>
    </row>
    <row r="147" spans="1:4" ht="26.4" outlineLevel="2">
      <c r="A147" s="14" t="s">
        <v>523</v>
      </c>
      <c r="B147" s="14" t="s">
        <v>0</v>
      </c>
      <c r="C147" s="49" t="s">
        <v>524</v>
      </c>
      <c r="D147" s="29">
        <v>6514</v>
      </c>
    </row>
    <row r="148" spans="1:4" ht="26.4" outlineLevel="3">
      <c r="A148" s="14"/>
      <c r="B148" s="14" t="s">
        <v>11</v>
      </c>
      <c r="C148" s="49" t="s">
        <v>12</v>
      </c>
      <c r="D148" s="29">
        <v>6514</v>
      </c>
    </row>
    <row r="149" spans="1:4" ht="39.6" outlineLevel="2">
      <c r="A149" s="14" t="s">
        <v>525</v>
      </c>
      <c r="B149" s="14" t="s">
        <v>0</v>
      </c>
      <c r="C149" s="49" t="s">
        <v>526</v>
      </c>
      <c r="D149" s="29">
        <v>1700</v>
      </c>
    </row>
    <row r="150" spans="1:4" ht="26.4" outlineLevel="3">
      <c r="A150" s="14"/>
      <c r="B150" s="14" t="s">
        <v>11</v>
      </c>
      <c r="C150" s="49" t="s">
        <v>12</v>
      </c>
      <c r="D150" s="29">
        <v>1700</v>
      </c>
    </row>
    <row r="151" spans="1:4" ht="26.4" outlineLevel="2">
      <c r="A151" s="14" t="s">
        <v>527</v>
      </c>
      <c r="B151" s="14" t="s">
        <v>0</v>
      </c>
      <c r="C151" s="49" t="s">
        <v>528</v>
      </c>
      <c r="D151" s="29">
        <v>4120.9292000000005</v>
      </c>
    </row>
    <row r="152" spans="1:4" ht="52.8" outlineLevel="3">
      <c r="A152" s="14"/>
      <c r="B152" s="14" t="s">
        <v>9</v>
      </c>
      <c r="C152" s="49" t="s">
        <v>10</v>
      </c>
      <c r="D152" s="29">
        <v>3117.8342000000002</v>
      </c>
    </row>
    <row r="153" spans="1:4" ht="26.4" outlineLevel="3">
      <c r="A153" s="14"/>
      <c r="B153" s="14" t="s">
        <v>11</v>
      </c>
      <c r="C153" s="49" t="s">
        <v>12</v>
      </c>
      <c r="D153" s="29">
        <v>1003.095</v>
      </c>
    </row>
    <row r="154" spans="1:4" ht="26.4">
      <c r="A154" s="14" t="s">
        <v>119</v>
      </c>
      <c r="B154" s="14" t="s">
        <v>0</v>
      </c>
      <c r="C154" s="49" t="s">
        <v>120</v>
      </c>
      <c r="D154" s="29">
        <v>28437834.59866</v>
      </c>
    </row>
    <row r="155" spans="1:4" ht="26.4" outlineLevel="1">
      <c r="A155" s="14" t="s">
        <v>709</v>
      </c>
      <c r="B155" s="14" t="s">
        <v>0</v>
      </c>
      <c r="C155" s="49" t="s">
        <v>710</v>
      </c>
      <c r="D155" s="29">
        <v>8901330.9365400001</v>
      </c>
    </row>
    <row r="156" spans="1:4" ht="52.8" outlineLevel="2">
      <c r="A156" s="14" t="s">
        <v>711</v>
      </c>
      <c r="B156" s="14" t="s">
        <v>0</v>
      </c>
      <c r="C156" s="49" t="s">
        <v>712</v>
      </c>
      <c r="D156" s="29">
        <v>117617.93041</v>
      </c>
    </row>
    <row r="157" spans="1:4" ht="26.4" outlineLevel="3">
      <c r="A157" s="14"/>
      <c r="B157" s="14" t="s">
        <v>90</v>
      </c>
      <c r="C157" s="49" t="s">
        <v>91</v>
      </c>
      <c r="D157" s="29">
        <v>109153.35135</v>
      </c>
    </row>
    <row r="158" spans="1:4" outlineLevel="3">
      <c r="A158" s="14"/>
      <c r="B158" s="14" t="s">
        <v>13</v>
      </c>
      <c r="C158" s="49" t="s">
        <v>14</v>
      </c>
      <c r="D158" s="29">
        <v>8464.57906</v>
      </c>
    </row>
    <row r="159" spans="1:4" ht="26.4" outlineLevel="2">
      <c r="A159" s="14" t="s">
        <v>713</v>
      </c>
      <c r="B159" s="14" t="s">
        <v>0</v>
      </c>
      <c r="C159" s="49" t="s">
        <v>714</v>
      </c>
      <c r="D159" s="29">
        <v>3780</v>
      </c>
    </row>
    <row r="160" spans="1:4" ht="26.4" outlineLevel="3">
      <c r="A160" s="14"/>
      <c r="B160" s="14" t="s">
        <v>11</v>
      </c>
      <c r="C160" s="49" t="s">
        <v>12</v>
      </c>
      <c r="D160" s="29">
        <v>2880</v>
      </c>
    </row>
    <row r="161" spans="1:4" ht="26.4" outlineLevel="3">
      <c r="A161" s="14"/>
      <c r="B161" s="14" t="s">
        <v>90</v>
      </c>
      <c r="C161" s="49" t="s">
        <v>91</v>
      </c>
      <c r="D161" s="29">
        <v>900</v>
      </c>
    </row>
    <row r="162" spans="1:4" ht="26.4" outlineLevel="2">
      <c r="A162" s="14" t="s">
        <v>715</v>
      </c>
      <c r="B162" s="14" t="s">
        <v>0</v>
      </c>
      <c r="C162" s="49" t="s">
        <v>716</v>
      </c>
      <c r="D162" s="29">
        <v>1192288</v>
      </c>
    </row>
    <row r="163" spans="1:4" outlineLevel="3">
      <c r="A163" s="14"/>
      <c r="B163" s="14" t="s">
        <v>21</v>
      </c>
      <c r="C163" s="49" t="s">
        <v>22</v>
      </c>
      <c r="D163" s="29">
        <v>1192288</v>
      </c>
    </row>
    <row r="164" spans="1:4" ht="26.4" outlineLevel="2">
      <c r="A164" s="14" t="s">
        <v>717</v>
      </c>
      <c r="B164" s="14" t="s">
        <v>0</v>
      </c>
      <c r="C164" s="49" t="s">
        <v>718</v>
      </c>
      <c r="D164" s="29">
        <v>33321.84188</v>
      </c>
    </row>
    <row r="165" spans="1:4" outlineLevel="3">
      <c r="A165" s="14"/>
      <c r="B165" s="14" t="s">
        <v>21</v>
      </c>
      <c r="C165" s="49" t="s">
        <v>22</v>
      </c>
      <c r="D165" s="29">
        <v>33321.84188</v>
      </c>
    </row>
    <row r="166" spans="1:4" ht="52.8" outlineLevel="2">
      <c r="A166" s="14" t="s">
        <v>719</v>
      </c>
      <c r="B166" s="14" t="s">
        <v>0</v>
      </c>
      <c r="C166" s="49" t="s">
        <v>720</v>
      </c>
      <c r="D166" s="29">
        <v>7544223.1642500004</v>
      </c>
    </row>
    <row r="167" spans="1:4" outlineLevel="3">
      <c r="A167" s="14"/>
      <c r="B167" s="14" t="s">
        <v>21</v>
      </c>
      <c r="C167" s="49" t="s">
        <v>22</v>
      </c>
      <c r="D167" s="29">
        <v>7544223.1642500004</v>
      </c>
    </row>
    <row r="168" spans="1:4" ht="26.4" outlineLevel="2">
      <c r="A168" s="14" t="s">
        <v>721</v>
      </c>
      <c r="B168" s="14" t="s">
        <v>0</v>
      </c>
      <c r="C168" s="49" t="s">
        <v>722</v>
      </c>
      <c r="D168" s="29">
        <v>10100</v>
      </c>
    </row>
    <row r="169" spans="1:4" outlineLevel="3">
      <c r="A169" s="14"/>
      <c r="B169" s="14" t="s">
        <v>21</v>
      </c>
      <c r="C169" s="49" t="s">
        <v>22</v>
      </c>
      <c r="D169" s="29">
        <v>10100</v>
      </c>
    </row>
    <row r="170" spans="1:4" ht="26.4" outlineLevel="1">
      <c r="A170" s="14" t="s">
        <v>723</v>
      </c>
      <c r="B170" s="14" t="s">
        <v>0</v>
      </c>
      <c r="C170" s="49" t="s">
        <v>724</v>
      </c>
      <c r="D170" s="29">
        <v>14327436.482249999</v>
      </c>
    </row>
    <row r="171" spans="1:4" outlineLevel="2">
      <c r="A171" s="14" t="s">
        <v>725</v>
      </c>
      <c r="B171" s="14" t="s">
        <v>0</v>
      </c>
      <c r="C171" s="49" t="s">
        <v>112</v>
      </c>
      <c r="D171" s="29">
        <v>89000.765540000008</v>
      </c>
    </row>
    <row r="172" spans="1:4" ht="52.8" outlineLevel="3">
      <c r="A172" s="14"/>
      <c r="B172" s="14" t="s">
        <v>9</v>
      </c>
      <c r="C172" s="49" t="s">
        <v>10</v>
      </c>
      <c r="D172" s="29">
        <v>62026.391159999999</v>
      </c>
    </row>
    <row r="173" spans="1:4" ht="26.4" outlineLevel="3">
      <c r="A173" s="14"/>
      <c r="B173" s="14" t="s">
        <v>11</v>
      </c>
      <c r="C173" s="49" t="s">
        <v>12</v>
      </c>
      <c r="D173" s="29">
        <v>23480.016379999997</v>
      </c>
    </row>
    <row r="174" spans="1:4" outlineLevel="3">
      <c r="A174" s="14"/>
      <c r="B174" s="14" t="s">
        <v>13</v>
      </c>
      <c r="C174" s="49" t="s">
        <v>14</v>
      </c>
      <c r="D174" s="29">
        <v>3494.3580000000002</v>
      </c>
    </row>
    <row r="175" spans="1:4" ht="26.4" outlineLevel="2">
      <c r="A175" s="14" t="s">
        <v>726</v>
      </c>
      <c r="B175" s="14" t="s">
        <v>0</v>
      </c>
      <c r="C175" s="49" t="s">
        <v>114</v>
      </c>
      <c r="D175" s="29">
        <v>1190.9717700000001</v>
      </c>
    </row>
    <row r="176" spans="1:4" ht="26.4" outlineLevel="3">
      <c r="A176" s="14"/>
      <c r="B176" s="14" t="s">
        <v>11</v>
      </c>
      <c r="C176" s="49" t="s">
        <v>12</v>
      </c>
      <c r="D176" s="29">
        <v>1159.92815</v>
      </c>
    </row>
    <row r="177" spans="1:4" outlineLevel="3">
      <c r="A177" s="14"/>
      <c r="B177" s="14" t="s">
        <v>13</v>
      </c>
      <c r="C177" s="49" t="s">
        <v>14</v>
      </c>
      <c r="D177" s="29">
        <v>31.043620000000001</v>
      </c>
    </row>
    <row r="178" spans="1:4" ht="52.8" outlineLevel="2">
      <c r="A178" s="14" t="s">
        <v>727</v>
      </c>
      <c r="B178" s="14" t="s">
        <v>0</v>
      </c>
      <c r="C178" s="49" t="s">
        <v>728</v>
      </c>
      <c r="D178" s="29">
        <v>33693.458250000003</v>
      </c>
    </row>
    <row r="179" spans="1:4" ht="26.4" outlineLevel="3">
      <c r="A179" s="14"/>
      <c r="B179" s="14" t="s">
        <v>90</v>
      </c>
      <c r="C179" s="49" t="s">
        <v>91</v>
      </c>
      <c r="D179" s="29">
        <v>33693.458250000003</v>
      </c>
    </row>
    <row r="180" spans="1:4" ht="52.8" outlineLevel="2">
      <c r="A180" s="14" t="s">
        <v>729</v>
      </c>
      <c r="B180" s="14" t="s">
        <v>0</v>
      </c>
      <c r="C180" s="49" t="s">
        <v>730</v>
      </c>
      <c r="D180" s="29">
        <v>109703.6</v>
      </c>
    </row>
    <row r="181" spans="1:4" ht="26.4" outlineLevel="3">
      <c r="A181" s="14"/>
      <c r="B181" s="14" t="s">
        <v>90</v>
      </c>
      <c r="C181" s="49" t="s">
        <v>91</v>
      </c>
      <c r="D181" s="29">
        <v>109703.6</v>
      </c>
    </row>
    <row r="182" spans="1:4" ht="66" outlineLevel="2">
      <c r="A182" s="14" t="s">
        <v>731</v>
      </c>
      <c r="B182" s="14" t="s">
        <v>0</v>
      </c>
      <c r="C182" s="50" t="s">
        <v>732</v>
      </c>
      <c r="D182" s="29">
        <v>166550.1</v>
      </c>
    </row>
    <row r="183" spans="1:4" ht="26.4" outlineLevel="3">
      <c r="A183" s="14"/>
      <c r="B183" s="14" t="s">
        <v>90</v>
      </c>
      <c r="C183" s="49" t="s">
        <v>91</v>
      </c>
      <c r="D183" s="29">
        <v>166550.1</v>
      </c>
    </row>
    <row r="184" spans="1:4" ht="26.4" outlineLevel="2">
      <c r="A184" s="14" t="s">
        <v>733</v>
      </c>
      <c r="B184" s="14" t="s">
        <v>0</v>
      </c>
      <c r="C184" s="49" t="s">
        <v>734</v>
      </c>
      <c r="D184" s="29">
        <v>32617.640510000001</v>
      </c>
    </row>
    <row r="185" spans="1:4" ht="26.4" outlineLevel="3">
      <c r="A185" s="14"/>
      <c r="B185" s="14" t="s">
        <v>11</v>
      </c>
      <c r="C185" s="49" t="s">
        <v>12</v>
      </c>
      <c r="D185" s="29">
        <v>30098.540510000003</v>
      </c>
    </row>
    <row r="186" spans="1:4" ht="26.4" outlineLevel="3">
      <c r="A186" s="14"/>
      <c r="B186" s="14" t="s">
        <v>90</v>
      </c>
      <c r="C186" s="49" t="s">
        <v>91</v>
      </c>
      <c r="D186" s="29">
        <v>2519.1</v>
      </c>
    </row>
    <row r="187" spans="1:4" ht="26.4" outlineLevel="2">
      <c r="A187" s="14" t="s">
        <v>735</v>
      </c>
      <c r="B187" s="14" t="s">
        <v>0</v>
      </c>
      <c r="C187" s="49" t="s">
        <v>736</v>
      </c>
      <c r="D187" s="29">
        <v>45010.523430000001</v>
      </c>
    </row>
    <row r="188" spans="1:4" ht="26.4" outlineLevel="3">
      <c r="A188" s="14"/>
      <c r="B188" s="14" t="s">
        <v>11</v>
      </c>
      <c r="C188" s="49" t="s">
        <v>12</v>
      </c>
      <c r="D188" s="29">
        <v>8560.5234299999993</v>
      </c>
    </row>
    <row r="189" spans="1:4" ht="26.4" outlineLevel="3">
      <c r="A189" s="14"/>
      <c r="B189" s="14" t="s">
        <v>90</v>
      </c>
      <c r="C189" s="49" t="s">
        <v>91</v>
      </c>
      <c r="D189" s="29">
        <v>36450</v>
      </c>
    </row>
    <row r="190" spans="1:4" ht="26.4" outlineLevel="2">
      <c r="A190" s="14" t="s">
        <v>737</v>
      </c>
      <c r="B190" s="14" t="s">
        <v>0</v>
      </c>
      <c r="C190" s="49" t="s">
        <v>738</v>
      </c>
      <c r="D190" s="29">
        <v>53097.259829999995</v>
      </c>
    </row>
    <row r="191" spans="1:4" ht="26.4" outlineLevel="3">
      <c r="A191" s="14"/>
      <c r="B191" s="14" t="s">
        <v>11</v>
      </c>
      <c r="C191" s="49" t="s">
        <v>12</v>
      </c>
      <c r="D191" s="29">
        <v>51097.259829999995</v>
      </c>
    </row>
    <row r="192" spans="1:4" ht="26.4" outlineLevel="3">
      <c r="A192" s="14"/>
      <c r="B192" s="14" t="s">
        <v>90</v>
      </c>
      <c r="C192" s="49" t="s">
        <v>91</v>
      </c>
      <c r="D192" s="29">
        <v>2000</v>
      </c>
    </row>
    <row r="193" spans="1:4" ht="39.6" outlineLevel="2">
      <c r="A193" s="14" t="s">
        <v>739</v>
      </c>
      <c r="B193" s="14" t="s">
        <v>0</v>
      </c>
      <c r="C193" s="49" t="s">
        <v>740</v>
      </c>
      <c r="D193" s="29">
        <v>1673.4532300000001</v>
      </c>
    </row>
    <row r="194" spans="1:4" ht="52.8" outlineLevel="3">
      <c r="A194" s="14"/>
      <c r="B194" s="14" t="s">
        <v>9</v>
      </c>
      <c r="C194" s="49" t="s">
        <v>10</v>
      </c>
      <c r="D194" s="29">
        <v>124.95322999999999</v>
      </c>
    </row>
    <row r="195" spans="1:4" ht="26.4" outlineLevel="3">
      <c r="A195" s="14"/>
      <c r="B195" s="14" t="s">
        <v>90</v>
      </c>
      <c r="C195" s="49" t="s">
        <v>91</v>
      </c>
      <c r="D195" s="29">
        <v>1548.5</v>
      </c>
    </row>
    <row r="196" spans="1:4" ht="105.6" outlineLevel="2">
      <c r="A196" s="14" t="s">
        <v>741</v>
      </c>
      <c r="B196" s="14" t="s">
        <v>0</v>
      </c>
      <c r="C196" s="50" t="s">
        <v>742</v>
      </c>
      <c r="D196" s="29">
        <v>77235.8</v>
      </c>
    </row>
    <row r="197" spans="1:4" ht="26.4" outlineLevel="3">
      <c r="A197" s="14"/>
      <c r="B197" s="14" t="s">
        <v>90</v>
      </c>
      <c r="C197" s="49" t="s">
        <v>91</v>
      </c>
      <c r="D197" s="29">
        <v>77235.8</v>
      </c>
    </row>
    <row r="198" spans="1:4" ht="52.8" outlineLevel="2">
      <c r="A198" s="14" t="s">
        <v>743</v>
      </c>
      <c r="B198" s="14" t="s">
        <v>0</v>
      </c>
      <c r="C198" s="49" t="s">
        <v>744</v>
      </c>
      <c r="D198" s="29">
        <v>2013.5</v>
      </c>
    </row>
    <row r="199" spans="1:4" ht="26.4" outlineLevel="3">
      <c r="A199" s="14"/>
      <c r="B199" s="14" t="s">
        <v>90</v>
      </c>
      <c r="C199" s="49" t="s">
        <v>91</v>
      </c>
      <c r="D199" s="29">
        <v>2013.5</v>
      </c>
    </row>
    <row r="200" spans="1:4" ht="26.4" outlineLevel="2">
      <c r="A200" s="14" t="s">
        <v>745</v>
      </c>
      <c r="B200" s="14" t="s">
        <v>0</v>
      </c>
      <c r="C200" s="49" t="s">
        <v>781</v>
      </c>
      <c r="D200" s="29">
        <v>40489</v>
      </c>
    </row>
    <row r="201" spans="1:4" outlineLevel="3">
      <c r="A201" s="14"/>
      <c r="B201" s="14" t="s">
        <v>21</v>
      </c>
      <c r="C201" s="49" t="s">
        <v>22</v>
      </c>
      <c r="D201" s="29">
        <v>13500</v>
      </c>
    </row>
    <row r="202" spans="1:4" ht="26.4" outlineLevel="3">
      <c r="A202" s="14"/>
      <c r="B202" s="14" t="s">
        <v>90</v>
      </c>
      <c r="C202" s="49" t="s">
        <v>91</v>
      </c>
      <c r="D202" s="29">
        <v>26989</v>
      </c>
    </row>
    <row r="203" spans="1:4" ht="26.4" outlineLevel="2">
      <c r="A203" s="14" t="s">
        <v>746</v>
      </c>
      <c r="B203" s="14" t="s">
        <v>0</v>
      </c>
      <c r="C203" s="49" t="s">
        <v>747</v>
      </c>
      <c r="D203" s="29">
        <v>17148.2</v>
      </c>
    </row>
    <row r="204" spans="1:4" outlineLevel="3">
      <c r="A204" s="14"/>
      <c r="B204" s="14" t="s">
        <v>21</v>
      </c>
      <c r="C204" s="49" t="s">
        <v>22</v>
      </c>
      <c r="D204" s="29">
        <v>15048.2</v>
      </c>
    </row>
    <row r="205" spans="1:4" ht="26.4" outlineLevel="3">
      <c r="A205" s="14"/>
      <c r="B205" s="14" t="s">
        <v>90</v>
      </c>
      <c r="C205" s="49" t="s">
        <v>91</v>
      </c>
      <c r="D205" s="29">
        <v>2100</v>
      </c>
    </row>
    <row r="206" spans="1:4" outlineLevel="2">
      <c r="A206" s="14" t="s">
        <v>748</v>
      </c>
      <c r="B206" s="14" t="s">
        <v>0</v>
      </c>
      <c r="C206" s="49" t="s">
        <v>749</v>
      </c>
      <c r="D206" s="29">
        <v>4000</v>
      </c>
    </row>
    <row r="207" spans="1:4" outlineLevel="3">
      <c r="A207" s="14"/>
      <c r="B207" s="14" t="s">
        <v>88</v>
      </c>
      <c r="C207" s="49" t="s">
        <v>89</v>
      </c>
      <c r="D207" s="29">
        <v>4000</v>
      </c>
    </row>
    <row r="208" spans="1:4" ht="26.4" outlineLevel="2">
      <c r="A208" s="14" t="s">
        <v>750</v>
      </c>
      <c r="B208" s="14" t="s">
        <v>0</v>
      </c>
      <c r="C208" s="49" t="s">
        <v>751</v>
      </c>
      <c r="D208" s="29">
        <v>1411.3811899999998</v>
      </c>
    </row>
    <row r="209" spans="1:4" ht="26.4" outlineLevel="3">
      <c r="A209" s="14"/>
      <c r="B209" s="14" t="s">
        <v>11</v>
      </c>
      <c r="C209" s="49" t="s">
        <v>12</v>
      </c>
      <c r="D209" s="29">
        <v>1411.3811899999998</v>
      </c>
    </row>
    <row r="210" spans="1:4" ht="66" outlineLevel="2">
      <c r="A210" s="14" t="s">
        <v>752</v>
      </c>
      <c r="B210" s="14" t="s">
        <v>0</v>
      </c>
      <c r="C210" s="49" t="s">
        <v>753</v>
      </c>
      <c r="D210" s="29">
        <v>11655695.38132</v>
      </c>
    </row>
    <row r="211" spans="1:4" outlineLevel="3">
      <c r="A211" s="14"/>
      <c r="B211" s="14" t="s">
        <v>21</v>
      </c>
      <c r="C211" s="49" t="s">
        <v>22</v>
      </c>
      <c r="D211" s="29">
        <v>11655695.38132</v>
      </c>
    </row>
    <row r="212" spans="1:4" ht="105.6" outlineLevel="2">
      <c r="A212" s="14" t="s">
        <v>754</v>
      </c>
      <c r="B212" s="14" t="s">
        <v>0</v>
      </c>
      <c r="C212" s="50" t="s">
        <v>755</v>
      </c>
      <c r="D212" s="29">
        <v>1557444.65243</v>
      </c>
    </row>
    <row r="213" spans="1:4" outlineLevel="3">
      <c r="A213" s="14"/>
      <c r="B213" s="14" t="s">
        <v>21</v>
      </c>
      <c r="C213" s="49" t="s">
        <v>22</v>
      </c>
      <c r="D213" s="29">
        <v>1557444.65243</v>
      </c>
    </row>
    <row r="214" spans="1:4" ht="26.4" outlineLevel="2">
      <c r="A214" s="14" t="s">
        <v>756</v>
      </c>
      <c r="B214" s="14" t="s">
        <v>0</v>
      </c>
      <c r="C214" s="49" t="s">
        <v>757</v>
      </c>
      <c r="D214" s="29">
        <v>36121.75866</v>
      </c>
    </row>
    <row r="215" spans="1:4" outlineLevel="3">
      <c r="A215" s="14"/>
      <c r="B215" s="14" t="s">
        <v>21</v>
      </c>
      <c r="C215" s="49" t="s">
        <v>22</v>
      </c>
      <c r="D215" s="29">
        <v>36121.75866</v>
      </c>
    </row>
    <row r="216" spans="1:4" ht="39.6" outlineLevel="2">
      <c r="A216" s="14" t="s">
        <v>758</v>
      </c>
      <c r="B216" s="14" t="s">
        <v>0</v>
      </c>
      <c r="C216" s="49" t="s">
        <v>759</v>
      </c>
      <c r="D216" s="29">
        <v>403339.03608999995</v>
      </c>
    </row>
    <row r="217" spans="1:4" outlineLevel="3">
      <c r="A217" s="14"/>
      <c r="B217" s="14" t="s">
        <v>21</v>
      </c>
      <c r="C217" s="49" t="s">
        <v>22</v>
      </c>
      <c r="D217" s="29">
        <v>403339.03608999995</v>
      </c>
    </row>
    <row r="218" spans="1:4" ht="39.6" outlineLevel="1">
      <c r="A218" s="14" t="s">
        <v>594</v>
      </c>
      <c r="B218" s="14" t="s">
        <v>0</v>
      </c>
      <c r="C218" s="49" t="s">
        <v>595</v>
      </c>
      <c r="D218" s="29">
        <v>101065.99279</v>
      </c>
    </row>
    <row r="219" spans="1:4" ht="39.6" outlineLevel="2">
      <c r="A219" s="14" t="s">
        <v>596</v>
      </c>
      <c r="B219" s="14" t="s">
        <v>0</v>
      </c>
      <c r="C219" s="49" t="s">
        <v>597</v>
      </c>
      <c r="D219" s="29">
        <v>65303.7</v>
      </c>
    </row>
    <row r="220" spans="1:4" ht="26.4" outlineLevel="3">
      <c r="A220" s="14"/>
      <c r="B220" s="14" t="s">
        <v>90</v>
      </c>
      <c r="C220" s="49" t="s">
        <v>91</v>
      </c>
      <c r="D220" s="29">
        <v>65303.7</v>
      </c>
    </row>
    <row r="221" spans="1:4" ht="26.4" outlineLevel="2">
      <c r="A221" s="14" t="s">
        <v>760</v>
      </c>
      <c r="B221" s="14" t="s">
        <v>0</v>
      </c>
      <c r="C221" s="49" t="s">
        <v>761</v>
      </c>
      <c r="D221" s="29">
        <v>29962.29279</v>
      </c>
    </row>
    <row r="222" spans="1:4" ht="26.4" outlineLevel="3">
      <c r="A222" s="14"/>
      <c r="B222" s="14" t="s">
        <v>11</v>
      </c>
      <c r="C222" s="49" t="s">
        <v>12</v>
      </c>
      <c r="D222" s="29">
        <v>4559.7827900000002</v>
      </c>
    </row>
    <row r="223" spans="1:4" outlineLevel="3">
      <c r="A223" s="14"/>
      <c r="B223" s="14" t="s">
        <v>88</v>
      </c>
      <c r="C223" s="49" t="s">
        <v>89</v>
      </c>
      <c r="D223" s="29">
        <v>20.010000000000002</v>
      </c>
    </row>
    <row r="224" spans="1:4" ht="26.4" outlineLevel="3">
      <c r="A224" s="14"/>
      <c r="B224" s="14" t="s">
        <v>90</v>
      </c>
      <c r="C224" s="49" t="s">
        <v>91</v>
      </c>
      <c r="D224" s="29">
        <v>25382.5</v>
      </c>
    </row>
    <row r="225" spans="1:4" ht="26.4" outlineLevel="2">
      <c r="A225" s="14" t="s">
        <v>762</v>
      </c>
      <c r="B225" s="14" t="s">
        <v>0</v>
      </c>
      <c r="C225" s="49" t="s">
        <v>763</v>
      </c>
      <c r="D225" s="29">
        <v>5800</v>
      </c>
    </row>
    <row r="226" spans="1:4" ht="26.4" outlineLevel="3">
      <c r="A226" s="14"/>
      <c r="B226" s="14" t="s">
        <v>11</v>
      </c>
      <c r="C226" s="49" t="s">
        <v>12</v>
      </c>
      <c r="D226" s="29">
        <v>4000</v>
      </c>
    </row>
    <row r="227" spans="1:4" ht="26.4" outlineLevel="3">
      <c r="A227" s="14"/>
      <c r="B227" s="14" t="s">
        <v>90</v>
      </c>
      <c r="C227" s="49" t="s">
        <v>91</v>
      </c>
      <c r="D227" s="29">
        <v>1800</v>
      </c>
    </row>
    <row r="228" spans="1:4" ht="39.6" outlineLevel="1">
      <c r="A228" s="14" t="s">
        <v>764</v>
      </c>
      <c r="B228" s="14" t="s">
        <v>0</v>
      </c>
      <c r="C228" s="49" t="s">
        <v>765</v>
      </c>
      <c r="D228" s="29">
        <v>3331351.8695799997</v>
      </c>
    </row>
    <row r="229" spans="1:4" ht="26.4" outlineLevel="2">
      <c r="A229" s="14" t="s">
        <v>766</v>
      </c>
      <c r="B229" s="14" t="s">
        <v>0</v>
      </c>
      <c r="C229" s="49" t="s">
        <v>767</v>
      </c>
      <c r="D229" s="29">
        <v>2678870.3894600002</v>
      </c>
    </row>
    <row r="230" spans="1:4" ht="26.4" outlineLevel="3">
      <c r="A230" s="14"/>
      <c r="B230" s="14" t="s">
        <v>90</v>
      </c>
      <c r="C230" s="49" t="s">
        <v>91</v>
      </c>
      <c r="D230" s="29">
        <v>2678870.3894600002</v>
      </c>
    </row>
    <row r="231" spans="1:4" ht="79.2" outlineLevel="2">
      <c r="A231" s="14" t="s">
        <v>768</v>
      </c>
      <c r="B231" s="14" t="s">
        <v>0</v>
      </c>
      <c r="C231" s="50" t="s">
        <v>769</v>
      </c>
      <c r="D231" s="29">
        <v>425331.9</v>
      </c>
    </row>
    <row r="232" spans="1:4" ht="26.4" outlineLevel="3">
      <c r="A232" s="14"/>
      <c r="B232" s="14" t="s">
        <v>90</v>
      </c>
      <c r="C232" s="49" t="s">
        <v>91</v>
      </c>
      <c r="D232" s="29">
        <v>425331.9</v>
      </c>
    </row>
    <row r="233" spans="1:4" ht="39.6" outlineLevel="2">
      <c r="A233" s="14" t="s">
        <v>770</v>
      </c>
      <c r="B233" s="14" t="s">
        <v>0</v>
      </c>
      <c r="C233" s="49" t="s">
        <v>771</v>
      </c>
      <c r="D233" s="29">
        <v>160534.65431000001</v>
      </c>
    </row>
    <row r="234" spans="1:4" outlineLevel="3">
      <c r="A234" s="14"/>
      <c r="B234" s="14" t="s">
        <v>88</v>
      </c>
      <c r="C234" s="49" t="s">
        <v>89</v>
      </c>
      <c r="D234" s="29">
        <v>145638.76381999999</v>
      </c>
    </row>
    <row r="235" spans="1:4" ht="26.4" outlineLevel="3">
      <c r="A235" s="14"/>
      <c r="B235" s="14" t="s">
        <v>90</v>
      </c>
      <c r="C235" s="49" t="s">
        <v>91</v>
      </c>
      <c r="D235" s="29">
        <v>14895.89049</v>
      </c>
    </row>
    <row r="236" spans="1:4" ht="39.6" outlineLevel="2">
      <c r="A236" s="14" t="s">
        <v>772</v>
      </c>
      <c r="B236" s="14" t="s">
        <v>0</v>
      </c>
      <c r="C236" s="49" t="s">
        <v>773</v>
      </c>
      <c r="D236" s="29">
        <v>11604</v>
      </c>
    </row>
    <row r="237" spans="1:4" ht="26.4" outlineLevel="3">
      <c r="A237" s="14"/>
      <c r="B237" s="14" t="s">
        <v>90</v>
      </c>
      <c r="C237" s="49" t="s">
        <v>91</v>
      </c>
      <c r="D237" s="29">
        <v>11604</v>
      </c>
    </row>
    <row r="238" spans="1:4" ht="26.4" outlineLevel="2">
      <c r="A238" s="14" t="s">
        <v>774</v>
      </c>
      <c r="B238" s="14" t="s">
        <v>0</v>
      </c>
      <c r="C238" s="49" t="s">
        <v>775</v>
      </c>
      <c r="D238" s="29">
        <v>4078.52781</v>
      </c>
    </row>
    <row r="239" spans="1:4" ht="26.4" outlineLevel="3">
      <c r="A239" s="14"/>
      <c r="B239" s="14" t="s">
        <v>11</v>
      </c>
      <c r="C239" s="49" t="s">
        <v>12</v>
      </c>
      <c r="D239" s="29">
        <v>2435.8278100000002</v>
      </c>
    </row>
    <row r="240" spans="1:4" ht="26.4" outlineLevel="3">
      <c r="A240" s="14"/>
      <c r="B240" s="14" t="s">
        <v>90</v>
      </c>
      <c r="C240" s="49" t="s">
        <v>91</v>
      </c>
      <c r="D240" s="29">
        <v>1642.7</v>
      </c>
    </row>
    <row r="241" spans="1:4" ht="26.4" outlineLevel="2">
      <c r="A241" s="14" t="s">
        <v>776</v>
      </c>
      <c r="B241" s="14" t="s">
        <v>0</v>
      </c>
      <c r="C241" s="49" t="s">
        <v>777</v>
      </c>
      <c r="D241" s="29">
        <v>19186.797999999999</v>
      </c>
    </row>
    <row r="242" spans="1:4" ht="26.4" outlineLevel="3">
      <c r="A242" s="14"/>
      <c r="B242" s="14" t="s">
        <v>11</v>
      </c>
      <c r="C242" s="49" t="s">
        <v>12</v>
      </c>
      <c r="D242" s="29">
        <v>2786.7979999999998</v>
      </c>
    </row>
    <row r="243" spans="1:4" ht="26.4" outlineLevel="3">
      <c r="A243" s="14"/>
      <c r="B243" s="14" t="s">
        <v>90</v>
      </c>
      <c r="C243" s="49" t="s">
        <v>91</v>
      </c>
      <c r="D243" s="29">
        <v>16400</v>
      </c>
    </row>
    <row r="244" spans="1:4" ht="79.2" outlineLevel="2">
      <c r="A244" s="14" t="s">
        <v>778</v>
      </c>
      <c r="B244" s="14" t="s">
        <v>0</v>
      </c>
      <c r="C244" s="49" t="s">
        <v>779</v>
      </c>
      <c r="D244" s="29">
        <v>3176</v>
      </c>
    </row>
    <row r="245" spans="1:4" ht="26.4" outlineLevel="3">
      <c r="A245" s="14"/>
      <c r="B245" s="14" t="s">
        <v>90</v>
      </c>
      <c r="C245" s="49" t="s">
        <v>91</v>
      </c>
      <c r="D245" s="29">
        <v>3176</v>
      </c>
    </row>
    <row r="246" spans="1:4" ht="26.4" outlineLevel="2">
      <c r="A246" s="14" t="s">
        <v>780</v>
      </c>
      <c r="B246" s="14" t="s">
        <v>0</v>
      </c>
      <c r="C246" s="49" t="s">
        <v>781</v>
      </c>
      <c r="D246" s="29">
        <v>28569.599999999999</v>
      </c>
    </row>
    <row r="247" spans="1:4" ht="26.4" outlineLevel="3">
      <c r="A247" s="14"/>
      <c r="B247" s="14" t="s">
        <v>90</v>
      </c>
      <c r="C247" s="49" t="s">
        <v>91</v>
      </c>
      <c r="D247" s="29">
        <v>28569.599999999999</v>
      </c>
    </row>
    <row r="248" spans="1:4" ht="39.6" outlineLevel="1">
      <c r="A248" s="14" t="s">
        <v>598</v>
      </c>
      <c r="B248" s="14" t="s">
        <v>0</v>
      </c>
      <c r="C248" s="49" t="s">
        <v>599</v>
      </c>
      <c r="D248" s="29">
        <v>763896.38694000011</v>
      </c>
    </row>
    <row r="249" spans="1:4" ht="26.4" outlineLevel="2">
      <c r="A249" s="14" t="s">
        <v>782</v>
      </c>
      <c r="B249" s="14" t="s">
        <v>0</v>
      </c>
      <c r="C249" s="49" t="s">
        <v>783</v>
      </c>
      <c r="D249" s="29">
        <v>218582.68762000001</v>
      </c>
    </row>
    <row r="250" spans="1:4" ht="26.4" outlineLevel="3">
      <c r="A250" s="14"/>
      <c r="B250" s="14" t="s">
        <v>11</v>
      </c>
      <c r="C250" s="49" t="s">
        <v>12</v>
      </c>
      <c r="D250" s="29">
        <v>4342.5606200000002</v>
      </c>
    </row>
    <row r="251" spans="1:4" ht="26.4" outlineLevel="3">
      <c r="A251" s="14"/>
      <c r="B251" s="14" t="s">
        <v>90</v>
      </c>
      <c r="C251" s="49" t="s">
        <v>91</v>
      </c>
      <c r="D251" s="29">
        <v>3390.127</v>
      </c>
    </row>
    <row r="252" spans="1:4" outlineLevel="3">
      <c r="A252" s="14"/>
      <c r="B252" s="14" t="s">
        <v>13</v>
      </c>
      <c r="C252" s="49" t="s">
        <v>14</v>
      </c>
      <c r="D252" s="29">
        <v>210850</v>
      </c>
    </row>
    <row r="253" spans="1:4" ht="26.4" outlineLevel="2">
      <c r="A253" s="14" t="s">
        <v>784</v>
      </c>
      <c r="B253" s="14" t="s">
        <v>0</v>
      </c>
      <c r="C253" s="49" t="s">
        <v>785</v>
      </c>
      <c r="D253" s="29">
        <v>645.85063000000002</v>
      </c>
    </row>
    <row r="254" spans="1:4" ht="26.4" outlineLevel="3">
      <c r="A254" s="14"/>
      <c r="B254" s="14" t="s">
        <v>11</v>
      </c>
      <c r="C254" s="49" t="s">
        <v>12</v>
      </c>
      <c r="D254" s="29">
        <v>645.85063000000002</v>
      </c>
    </row>
    <row r="255" spans="1:4" ht="39.6" outlineLevel="2">
      <c r="A255" s="14" t="s">
        <v>600</v>
      </c>
      <c r="B255" s="14" t="s">
        <v>0</v>
      </c>
      <c r="C255" s="49" t="s">
        <v>601</v>
      </c>
      <c r="D255" s="29">
        <v>6819.8161100000007</v>
      </c>
    </row>
    <row r="256" spans="1:4" ht="26.4" outlineLevel="3">
      <c r="A256" s="14"/>
      <c r="B256" s="14" t="s">
        <v>11</v>
      </c>
      <c r="C256" s="49" t="s">
        <v>12</v>
      </c>
      <c r="D256" s="29">
        <v>3272.8161099999998</v>
      </c>
    </row>
    <row r="257" spans="1:4" ht="26.4" outlineLevel="3">
      <c r="A257" s="14"/>
      <c r="B257" s="14" t="s">
        <v>90</v>
      </c>
      <c r="C257" s="49" t="s">
        <v>91</v>
      </c>
      <c r="D257" s="29">
        <v>3547</v>
      </c>
    </row>
    <row r="258" spans="1:4" ht="79.2" outlineLevel="2">
      <c r="A258" s="14" t="s">
        <v>602</v>
      </c>
      <c r="B258" s="14" t="s">
        <v>0</v>
      </c>
      <c r="C258" s="50" t="s">
        <v>2382</v>
      </c>
      <c r="D258" s="29">
        <v>276600</v>
      </c>
    </row>
    <row r="259" spans="1:4" ht="26.4" outlineLevel="3">
      <c r="A259" s="14"/>
      <c r="B259" s="14" t="s">
        <v>90</v>
      </c>
      <c r="C259" s="49" t="s">
        <v>91</v>
      </c>
      <c r="D259" s="29">
        <v>276600</v>
      </c>
    </row>
    <row r="260" spans="1:4" ht="39.6" outlineLevel="2">
      <c r="A260" s="14" t="s">
        <v>786</v>
      </c>
      <c r="B260" s="14" t="s">
        <v>0</v>
      </c>
      <c r="C260" s="49" t="s">
        <v>2383</v>
      </c>
      <c r="D260" s="29">
        <v>9734.6589999999997</v>
      </c>
    </row>
    <row r="261" spans="1:4" outlineLevel="3">
      <c r="A261" s="14"/>
      <c r="B261" s="14" t="s">
        <v>88</v>
      </c>
      <c r="C261" s="49" t="s">
        <v>89</v>
      </c>
      <c r="D261" s="29">
        <v>9734.6589999999997</v>
      </c>
    </row>
    <row r="262" spans="1:4" ht="39.6" outlineLevel="2">
      <c r="A262" s="14" t="s">
        <v>787</v>
      </c>
      <c r="B262" s="14" t="s">
        <v>0</v>
      </c>
      <c r="C262" s="49" t="s">
        <v>788</v>
      </c>
      <c r="D262" s="29">
        <v>87898.099159999998</v>
      </c>
    </row>
    <row r="263" spans="1:4" ht="26.4" outlineLevel="3">
      <c r="A263" s="14"/>
      <c r="B263" s="14" t="s">
        <v>11</v>
      </c>
      <c r="C263" s="49" t="s">
        <v>12</v>
      </c>
      <c r="D263" s="29">
        <v>81.899160000000009</v>
      </c>
    </row>
    <row r="264" spans="1:4" outlineLevel="3">
      <c r="A264" s="14"/>
      <c r="B264" s="14" t="s">
        <v>88</v>
      </c>
      <c r="C264" s="49" t="s">
        <v>89</v>
      </c>
      <c r="D264" s="29">
        <v>87816.2</v>
      </c>
    </row>
    <row r="265" spans="1:4" ht="39.6" outlineLevel="2">
      <c r="A265" s="14" t="s">
        <v>789</v>
      </c>
      <c r="B265" s="14" t="s">
        <v>0</v>
      </c>
      <c r="C265" s="49" t="s">
        <v>790</v>
      </c>
      <c r="D265" s="29">
        <v>1408.75</v>
      </c>
    </row>
    <row r="266" spans="1:4" outlineLevel="3">
      <c r="A266" s="14"/>
      <c r="B266" s="14" t="s">
        <v>88</v>
      </c>
      <c r="C266" s="49" t="s">
        <v>89</v>
      </c>
      <c r="D266" s="29">
        <v>1408.75</v>
      </c>
    </row>
    <row r="267" spans="1:4" outlineLevel="2">
      <c r="A267" s="14" t="s">
        <v>791</v>
      </c>
      <c r="B267" s="14" t="s">
        <v>0</v>
      </c>
      <c r="C267" s="49" t="s">
        <v>792</v>
      </c>
      <c r="D267" s="29">
        <v>1956.5544199999999</v>
      </c>
    </row>
    <row r="268" spans="1:4" ht="26.4" outlineLevel="3">
      <c r="A268" s="14"/>
      <c r="B268" s="14" t="s">
        <v>11</v>
      </c>
      <c r="C268" s="49" t="s">
        <v>12</v>
      </c>
      <c r="D268" s="29">
        <v>1056.5544199999999</v>
      </c>
    </row>
    <row r="269" spans="1:4" outlineLevel="3">
      <c r="A269" s="14"/>
      <c r="B269" s="14" t="s">
        <v>88</v>
      </c>
      <c r="C269" s="49" t="s">
        <v>89</v>
      </c>
      <c r="D269" s="29">
        <v>900</v>
      </c>
    </row>
    <row r="270" spans="1:4" ht="39.6" outlineLevel="2">
      <c r="A270" s="14" t="s">
        <v>793</v>
      </c>
      <c r="B270" s="14" t="s">
        <v>0</v>
      </c>
      <c r="C270" s="49" t="s">
        <v>794</v>
      </c>
      <c r="D270" s="29">
        <v>2107.7199999999998</v>
      </c>
    </row>
    <row r="271" spans="1:4" outlineLevel="3">
      <c r="A271" s="14"/>
      <c r="B271" s="14" t="s">
        <v>88</v>
      </c>
      <c r="C271" s="49" t="s">
        <v>89</v>
      </c>
      <c r="D271" s="29">
        <v>2107.7199999999998</v>
      </c>
    </row>
    <row r="272" spans="1:4" ht="39.6" outlineLevel="2">
      <c r="A272" s="14" t="s">
        <v>795</v>
      </c>
      <c r="B272" s="14" t="s">
        <v>0</v>
      </c>
      <c r="C272" s="49" t="s">
        <v>796</v>
      </c>
      <c r="D272" s="29">
        <v>158142.25</v>
      </c>
    </row>
    <row r="273" spans="1:4" outlineLevel="3">
      <c r="A273" s="14"/>
      <c r="B273" s="14" t="s">
        <v>88</v>
      </c>
      <c r="C273" s="49" t="s">
        <v>89</v>
      </c>
      <c r="D273" s="29">
        <v>158142.25</v>
      </c>
    </row>
    <row r="274" spans="1:4" ht="26.4" outlineLevel="1">
      <c r="A274" s="14" t="s">
        <v>797</v>
      </c>
      <c r="B274" s="14" t="s">
        <v>0</v>
      </c>
      <c r="C274" s="49" t="s">
        <v>798</v>
      </c>
      <c r="D274" s="29">
        <v>777269.15609000006</v>
      </c>
    </row>
    <row r="275" spans="1:4" ht="39.6" outlineLevel="2">
      <c r="A275" s="14" t="s">
        <v>799</v>
      </c>
      <c r="B275" s="14" t="s">
        <v>0</v>
      </c>
      <c r="C275" s="49" t="s">
        <v>800</v>
      </c>
      <c r="D275" s="29">
        <v>83972.71991</v>
      </c>
    </row>
    <row r="276" spans="1:4" ht="26.4" outlineLevel="3">
      <c r="A276" s="14"/>
      <c r="B276" s="14" t="s">
        <v>90</v>
      </c>
      <c r="C276" s="49" t="s">
        <v>91</v>
      </c>
      <c r="D276" s="29">
        <v>83972.71991</v>
      </c>
    </row>
    <row r="277" spans="1:4" ht="26.4" outlineLevel="2">
      <c r="A277" s="14" t="s">
        <v>801</v>
      </c>
      <c r="B277" s="14" t="s">
        <v>0</v>
      </c>
      <c r="C277" s="49" t="s">
        <v>802</v>
      </c>
      <c r="D277" s="29">
        <v>112618.75226000001</v>
      </c>
    </row>
    <row r="278" spans="1:4" ht="26.4" outlineLevel="3">
      <c r="A278" s="14"/>
      <c r="B278" s="14" t="s">
        <v>11</v>
      </c>
      <c r="C278" s="49" t="s">
        <v>12</v>
      </c>
      <c r="D278" s="29">
        <v>27753.15396</v>
      </c>
    </row>
    <row r="279" spans="1:4" outlineLevel="3">
      <c r="A279" s="14"/>
      <c r="B279" s="14" t="s">
        <v>88</v>
      </c>
      <c r="C279" s="49" t="s">
        <v>89</v>
      </c>
      <c r="D279" s="29">
        <v>2419.96</v>
      </c>
    </row>
    <row r="280" spans="1:4" ht="26.4" outlineLevel="3">
      <c r="A280" s="14"/>
      <c r="B280" s="14" t="s">
        <v>90</v>
      </c>
      <c r="C280" s="49" t="s">
        <v>91</v>
      </c>
      <c r="D280" s="29">
        <v>82445.638299999991</v>
      </c>
    </row>
    <row r="281" spans="1:4" ht="39.6" outlineLevel="2">
      <c r="A281" s="14" t="s">
        <v>803</v>
      </c>
      <c r="B281" s="14" t="s">
        <v>0</v>
      </c>
      <c r="C281" s="49" t="s">
        <v>804</v>
      </c>
      <c r="D281" s="29">
        <v>7532.7887000000001</v>
      </c>
    </row>
    <row r="282" spans="1:4" outlineLevel="3">
      <c r="A282" s="14"/>
      <c r="B282" s="14" t="s">
        <v>21</v>
      </c>
      <c r="C282" s="49" t="s">
        <v>22</v>
      </c>
      <c r="D282" s="29">
        <v>7532.7887000000001</v>
      </c>
    </row>
    <row r="283" spans="1:4" ht="26.4" outlineLevel="2">
      <c r="A283" s="14" t="s">
        <v>805</v>
      </c>
      <c r="B283" s="14" t="s">
        <v>0</v>
      </c>
      <c r="C283" s="49" t="s">
        <v>806</v>
      </c>
      <c r="D283" s="29">
        <v>498817.25581</v>
      </c>
    </row>
    <row r="284" spans="1:4" outlineLevel="3">
      <c r="A284" s="14"/>
      <c r="B284" s="14" t="s">
        <v>21</v>
      </c>
      <c r="C284" s="49" t="s">
        <v>22</v>
      </c>
      <c r="D284" s="29">
        <v>498817.25581</v>
      </c>
    </row>
    <row r="285" spans="1:4" ht="52.8" outlineLevel="2">
      <c r="A285" s="14" t="s">
        <v>807</v>
      </c>
      <c r="B285" s="14" t="s">
        <v>0</v>
      </c>
      <c r="C285" s="49" t="s">
        <v>808</v>
      </c>
      <c r="D285" s="29">
        <v>10271.936800000001</v>
      </c>
    </row>
    <row r="286" spans="1:4" outlineLevel="3">
      <c r="A286" s="14"/>
      <c r="B286" s="14" t="s">
        <v>21</v>
      </c>
      <c r="C286" s="49" t="s">
        <v>22</v>
      </c>
      <c r="D286" s="29">
        <v>10271.936800000001</v>
      </c>
    </row>
    <row r="287" spans="1:4" ht="26.4" outlineLevel="2">
      <c r="A287" s="14" t="s">
        <v>809</v>
      </c>
      <c r="B287" s="14" t="s">
        <v>0</v>
      </c>
      <c r="C287" s="49" t="s">
        <v>810</v>
      </c>
      <c r="D287" s="29">
        <v>39989.165999999997</v>
      </c>
    </row>
    <row r="288" spans="1:4" outlineLevel="3">
      <c r="A288" s="14"/>
      <c r="B288" s="14" t="s">
        <v>21</v>
      </c>
      <c r="C288" s="49" t="s">
        <v>22</v>
      </c>
      <c r="D288" s="29">
        <v>39989.165999999997</v>
      </c>
    </row>
    <row r="289" spans="1:4" outlineLevel="2">
      <c r="A289" s="14" t="s">
        <v>811</v>
      </c>
      <c r="B289" s="14" t="s">
        <v>0</v>
      </c>
      <c r="C289" s="49" t="s">
        <v>812</v>
      </c>
      <c r="D289" s="29">
        <v>5313.7375599999996</v>
      </c>
    </row>
    <row r="290" spans="1:4" outlineLevel="3">
      <c r="A290" s="14"/>
      <c r="B290" s="14" t="s">
        <v>21</v>
      </c>
      <c r="C290" s="49" t="s">
        <v>22</v>
      </c>
      <c r="D290" s="29">
        <v>5313.7375599999996</v>
      </c>
    </row>
    <row r="291" spans="1:4" outlineLevel="2">
      <c r="A291" s="14" t="s">
        <v>813</v>
      </c>
      <c r="B291" s="14" t="s">
        <v>0</v>
      </c>
      <c r="C291" s="49" t="s">
        <v>814</v>
      </c>
      <c r="D291" s="29">
        <v>11524.51935</v>
      </c>
    </row>
    <row r="292" spans="1:4" outlineLevel="3">
      <c r="A292" s="14"/>
      <c r="B292" s="14" t="s">
        <v>21</v>
      </c>
      <c r="C292" s="49" t="s">
        <v>22</v>
      </c>
      <c r="D292" s="29">
        <v>11524.51935</v>
      </c>
    </row>
    <row r="293" spans="1:4" ht="66" outlineLevel="2">
      <c r="A293" s="14" t="s">
        <v>815</v>
      </c>
      <c r="B293" s="14" t="s">
        <v>0</v>
      </c>
      <c r="C293" s="49" t="s">
        <v>816</v>
      </c>
      <c r="D293" s="29">
        <v>7228.2797</v>
      </c>
    </row>
    <row r="294" spans="1:4" outlineLevel="3">
      <c r="A294" s="14"/>
      <c r="B294" s="14" t="s">
        <v>88</v>
      </c>
      <c r="C294" s="49" t="s">
        <v>89</v>
      </c>
      <c r="D294" s="29">
        <v>7228.2797</v>
      </c>
    </row>
    <row r="295" spans="1:4" ht="39.6" outlineLevel="1">
      <c r="A295" s="14" t="s">
        <v>817</v>
      </c>
      <c r="B295" s="14" t="s">
        <v>0</v>
      </c>
      <c r="C295" s="49" t="s">
        <v>818</v>
      </c>
      <c r="D295" s="29">
        <v>114999.39817</v>
      </c>
    </row>
    <row r="296" spans="1:4" ht="26.4" outlineLevel="2">
      <c r="A296" s="14" t="s">
        <v>819</v>
      </c>
      <c r="B296" s="14" t="s">
        <v>0</v>
      </c>
      <c r="C296" s="49" t="s">
        <v>820</v>
      </c>
      <c r="D296" s="29">
        <v>107945.98409999999</v>
      </c>
    </row>
    <row r="297" spans="1:4" ht="26.4" outlineLevel="3">
      <c r="A297" s="14"/>
      <c r="B297" s="14" t="s">
        <v>11</v>
      </c>
      <c r="C297" s="49" t="s">
        <v>12</v>
      </c>
      <c r="D297" s="29">
        <v>4067.7240000000002</v>
      </c>
    </row>
    <row r="298" spans="1:4" ht="26.4" outlineLevel="3">
      <c r="A298" s="14"/>
      <c r="B298" s="14" t="s">
        <v>90</v>
      </c>
      <c r="C298" s="49" t="s">
        <v>91</v>
      </c>
      <c r="D298" s="29">
        <v>103878.2601</v>
      </c>
    </row>
    <row r="299" spans="1:4" ht="39.6" outlineLevel="2">
      <c r="A299" s="14" t="s">
        <v>821</v>
      </c>
      <c r="B299" s="14" t="s">
        <v>0</v>
      </c>
      <c r="C299" s="49" t="s">
        <v>822</v>
      </c>
      <c r="D299" s="29">
        <v>6000</v>
      </c>
    </row>
    <row r="300" spans="1:4" ht="26.4" outlineLevel="3">
      <c r="A300" s="14"/>
      <c r="B300" s="14" t="s">
        <v>90</v>
      </c>
      <c r="C300" s="49" t="s">
        <v>91</v>
      </c>
      <c r="D300" s="29">
        <v>6000</v>
      </c>
    </row>
    <row r="301" spans="1:4" ht="26.4" outlineLevel="2">
      <c r="A301" s="14" t="s">
        <v>823</v>
      </c>
      <c r="B301" s="14" t="s">
        <v>0</v>
      </c>
      <c r="C301" s="49" t="s">
        <v>257</v>
      </c>
      <c r="D301" s="29">
        <v>1053.41407</v>
      </c>
    </row>
    <row r="302" spans="1:4" ht="26.4" outlineLevel="3">
      <c r="A302" s="14"/>
      <c r="B302" s="14" t="s">
        <v>258</v>
      </c>
      <c r="C302" s="49" t="s">
        <v>259</v>
      </c>
      <c r="D302" s="29">
        <v>1053.41407</v>
      </c>
    </row>
    <row r="303" spans="1:4" ht="52.8" outlineLevel="1">
      <c r="A303" s="14" t="s">
        <v>121</v>
      </c>
      <c r="B303" s="14" t="s">
        <v>0</v>
      </c>
      <c r="C303" s="49" t="s">
        <v>122</v>
      </c>
      <c r="D303" s="29">
        <v>120484.3763</v>
      </c>
    </row>
    <row r="304" spans="1:4" ht="26.4" outlineLevel="2">
      <c r="A304" s="14" t="s">
        <v>123</v>
      </c>
      <c r="B304" s="14" t="s">
        <v>0</v>
      </c>
      <c r="C304" s="49" t="s">
        <v>8</v>
      </c>
      <c r="D304" s="29">
        <v>53903.95048</v>
      </c>
    </row>
    <row r="305" spans="1:4" ht="52.8" outlineLevel="3">
      <c r="A305" s="14"/>
      <c r="B305" s="14" t="s">
        <v>9</v>
      </c>
      <c r="C305" s="49" t="s">
        <v>10</v>
      </c>
      <c r="D305" s="29">
        <v>47714.376619999995</v>
      </c>
    </row>
    <row r="306" spans="1:4" ht="26.4" outlineLevel="3">
      <c r="A306" s="14"/>
      <c r="B306" s="14" t="s">
        <v>11</v>
      </c>
      <c r="C306" s="49" t="s">
        <v>12</v>
      </c>
      <c r="D306" s="29">
        <v>6184.9223400000001</v>
      </c>
    </row>
    <row r="307" spans="1:4" outlineLevel="3">
      <c r="A307" s="14"/>
      <c r="B307" s="14" t="s">
        <v>13</v>
      </c>
      <c r="C307" s="49" t="s">
        <v>14</v>
      </c>
      <c r="D307" s="29">
        <v>4.6515200000000005</v>
      </c>
    </row>
    <row r="308" spans="1:4" ht="26.4" outlineLevel="2">
      <c r="A308" s="14" t="s">
        <v>124</v>
      </c>
      <c r="B308" s="14" t="s">
        <v>0</v>
      </c>
      <c r="C308" s="49" t="s">
        <v>125</v>
      </c>
      <c r="D308" s="29">
        <v>1832.37194</v>
      </c>
    </row>
    <row r="309" spans="1:4" ht="26.4" outlineLevel="3">
      <c r="A309" s="14"/>
      <c r="B309" s="14" t="s">
        <v>11</v>
      </c>
      <c r="C309" s="49" t="s">
        <v>12</v>
      </c>
      <c r="D309" s="29">
        <v>1832.37194</v>
      </c>
    </row>
    <row r="310" spans="1:4" ht="26.4" outlineLevel="2">
      <c r="A310" s="14" t="s">
        <v>824</v>
      </c>
      <c r="B310" s="14" t="s">
        <v>0</v>
      </c>
      <c r="C310" s="49" t="s">
        <v>825</v>
      </c>
      <c r="D310" s="29">
        <v>30269.199059999999</v>
      </c>
    </row>
    <row r="311" spans="1:4" ht="26.4" outlineLevel="3">
      <c r="A311" s="14"/>
      <c r="B311" s="14" t="s">
        <v>11</v>
      </c>
      <c r="C311" s="49" t="s">
        <v>12</v>
      </c>
      <c r="D311" s="29">
        <v>14929.199060000001</v>
      </c>
    </row>
    <row r="312" spans="1:4" ht="26.4" outlineLevel="3">
      <c r="A312" s="14"/>
      <c r="B312" s="14" t="s">
        <v>90</v>
      </c>
      <c r="C312" s="49" t="s">
        <v>91</v>
      </c>
      <c r="D312" s="29">
        <v>15340</v>
      </c>
    </row>
    <row r="313" spans="1:4" outlineLevel="2">
      <c r="A313" s="14" t="s">
        <v>826</v>
      </c>
      <c r="B313" s="14" t="s">
        <v>0</v>
      </c>
      <c r="C313" s="49" t="s">
        <v>827</v>
      </c>
      <c r="D313" s="29">
        <v>12963.821970000001</v>
      </c>
    </row>
    <row r="314" spans="1:4" ht="26.4" outlineLevel="3">
      <c r="A314" s="14"/>
      <c r="B314" s="14" t="s">
        <v>11</v>
      </c>
      <c r="C314" s="49" t="s">
        <v>12</v>
      </c>
      <c r="D314" s="29">
        <v>8341.3629700000001</v>
      </c>
    </row>
    <row r="315" spans="1:4" ht="26.4" outlineLevel="3">
      <c r="A315" s="14"/>
      <c r="B315" s="14" t="s">
        <v>90</v>
      </c>
      <c r="C315" s="49" t="s">
        <v>91</v>
      </c>
      <c r="D315" s="29">
        <v>4622.4589999999998</v>
      </c>
    </row>
    <row r="316" spans="1:4" ht="52.8" outlineLevel="2">
      <c r="A316" s="14" t="s">
        <v>126</v>
      </c>
      <c r="B316" s="14" t="s">
        <v>0</v>
      </c>
      <c r="C316" s="49" t="s">
        <v>127</v>
      </c>
      <c r="D316" s="29">
        <v>21515.032850000003</v>
      </c>
    </row>
    <row r="317" spans="1:4" ht="52.8" outlineLevel="3">
      <c r="A317" s="14"/>
      <c r="B317" s="14" t="s">
        <v>9</v>
      </c>
      <c r="C317" s="49" t="s">
        <v>10</v>
      </c>
      <c r="D317" s="29">
        <v>17523.731800000001</v>
      </c>
    </row>
    <row r="318" spans="1:4" ht="26.4" outlineLevel="3">
      <c r="A318" s="14"/>
      <c r="B318" s="14" t="s">
        <v>11</v>
      </c>
      <c r="C318" s="49" t="s">
        <v>12</v>
      </c>
      <c r="D318" s="29">
        <v>3989.9482000000003</v>
      </c>
    </row>
    <row r="319" spans="1:4" outlineLevel="3">
      <c r="A319" s="14"/>
      <c r="B319" s="14" t="s">
        <v>13</v>
      </c>
      <c r="C319" s="49" t="s">
        <v>14</v>
      </c>
      <c r="D319" s="29">
        <v>1.3528499999999999</v>
      </c>
    </row>
    <row r="320" spans="1:4" ht="26.4">
      <c r="A320" s="14" t="s">
        <v>260</v>
      </c>
      <c r="B320" s="14" t="s">
        <v>0</v>
      </c>
      <c r="C320" s="49" t="s">
        <v>261</v>
      </c>
      <c r="D320" s="29">
        <v>9413334.5725999996</v>
      </c>
    </row>
    <row r="321" spans="1:4" ht="52.8" outlineLevel="1">
      <c r="A321" s="14" t="s">
        <v>262</v>
      </c>
      <c r="B321" s="14" t="s">
        <v>0</v>
      </c>
      <c r="C321" s="49" t="s">
        <v>263</v>
      </c>
      <c r="D321" s="29">
        <v>7095503.0896800002</v>
      </c>
    </row>
    <row r="322" spans="1:4" ht="26.4" outlineLevel="2">
      <c r="A322" s="14" t="s">
        <v>1056</v>
      </c>
      <c r="B322" s="14" t="s">
        <v>0</v>
      </c>
      <c r="C322" s="49" t="s">
        <v>114</v>
      </c>
      <c r="D322" s="29">
        <v>1415.62275</v>
      </c>
    </row>
    <row r="323" spans="1:4" outlineLevel="3">
      <c r="A323" s="14"/>
      <c r="B323" s="14" t="s">
        <v>13</v>
      </c>
      <c r="C323" s="49" t="s">
        <v>14</v>
      </c>
      <c r="D323" s="29">
        <v>1415.62275</v>
      </c>
    </row>
    <row r="324" spans="1:4" ht="26.4" outlineLevel="2">
      <c r="A324" s="14" t="s">
        <v>1057</v>
      </c>
      <c r="B324" s="14" t="s">
        <v>0</v>
      </c>
      <c r="C324" s="49" t="s">
        <v>1058</v>
      </c>
      <c r="D324" s="29">
        <v>688.73315000000002</v>
      </c>
    </row>
    <row r="325" spans="1:4" ht="26.4" outlineLevel="3">
      <c r="A325" s="14"/>
      <c r="B325" s="14" t="s">
        <v>11</v>
      </c>
      <c r="C325" s="49" t="s">
        <v>12</v>
      </c>
      <c r="D325" s="29">
        <v>4.0749499999999994</v>
      </c>
    </row>
    <row r="326" spans="1:4" outlineLevel="3">
      <c r="A326" s="14"/>
      <c r="B326" s="14" t="s">
        <v>88</v>
      </c>
      <c r="C326" s="49" t="s">
        <v>89</v>
      </c>
      <c r="D326" s="29">
        <v>684.65819999999997</v>
      </c>
    </row>
    <row r="327" spans="1:4" ht="66" outlineLevel="2">
      <c r="A327" s="14" t="s">
        <v>828</v>
      </c>
      <c r="B327" s="14" t="s">
        <v>0</v>
      </c>
      <c r="C327" s="50" t="s">
        <v>829</v>
      </c>
      <c r="D327" s="29">
        <v>14731.819170000001</v>
      </c>
    </row>
    <row r="328" spans="1:4" ht="52.8" outlineLevel="3">
      <c r="A328" s="14"/>
      <c r="B328" s="14" t="s">
        <v>9</v>
      </c>
      <c r="C328" s="49" t="s">
        <v>10</v>
      </c>
      <c r="D328" s="29">
        <v>5778.9342200000001</v>
      </c>
    </row>
    <row r="329" spans="1:4" ht="26.4" outlineLevel="3">
      <c r="A329" s="14"/>
      <c r="B329" s="14" t="s">
        <v>11</v>
      </c>
      <c r="C329" s="49" t="s">
        <v>12</v>
      </c>
      <c r="D329" s="29">
        <v>38.548970000000004</v>
      </c>
    </row>
    <row r="330" spans="1:4" outlineLevel="3">
      <c r="A330" s="14"/>
      <c r="B330" s="14" t="s">
        <v>88</v>
      </c>
      <c r="C330" s="49" t="s">
        <v>89</v>
      </c>
      <c r="D330" s="29">
        <v>8914.3359799999998</v>
      </c>
    </row>
    <row r="331" spans="1:4" ht="66" outlineLevel="2">
      <c r="A331" s="14" t="s">
        <v>529</v>
      </c>
      <c r="B331" s="14" t="s">
        <v>0</v>
      </c>
      <c r="C331" s="49" t="s">
        <v>530</v>
      </c>
      <c r="D331" s="29">
        <v>121139.49825</v>
      </c>
    </row>
    <row r="332" spans="1:4" ht="52.8" outlineLevel="3">
      <c r="A332" s="14"/>
      <c r="B332" s="14" t="s">
        <v>9</v>
      </c>
      <c r="C332" s="49" t="s">
        <v>10</v>
      </c>
      <c r="D332" s="29">
        <v>42913.531820000004</v>
      </c>
    </row>
    <row r="333" spans="1:4" ht="26.4" outlineLevel="3">
      <c r="A333" s="14"/>
      <c r="B333" s="14" t="s">
        <v>11</v>
      </c>
      <c r="C333" s="49" t="s">
        <v>12</v>
      </c>
      <c r="D333" s="29">
        <v>5.6053100000000002</v>
      </c>
    </row>
    <row r="334" spans="1:4" outlineLevel="3">
      <c r="A334" s="14"/>
      <c r="B334" s="14" t="s">
        <v>88</v>
      </c>
      <c r="C334" s="49" t="s">
        <v>89</v>
      </c>
      <c r="D334" s="29">
        <v>20510.050739999999</v>
      </c>
    </row>
    <row r="335" spans="1:4" ht="26.4" outlineLevel="3">
      <c r="A335" s="14"/>
      <c r="B335" s="14" t="s">
        <v>90</v>
      </c>
      <c r="C335" s="49" t="s">
        <v>91</v>
      </c>
      <c r="D335" s="29">
        <v>57710.310380000003</v>
      </c>
    </row>
    <row r="336" spans="1:4" ht="118.8" outlineLevel="2">
      <c r="A336" s="14" t="s">
        <v>830</v>
      </c>
      <c r="B336" s="14" t="s">
        <v>0</v>
      </c>
      <c r="C336" s="50" t="s">
        <v>831</v>
      </c>
      <c r="D336" s="29">
        <v>885.4</v>
      </c>
    </row>
    <row r="337" spans="1:4" outlineLevel="3">
      <c r="A337" s="14"/>
      <c r="B337" s="14" t="s">
        <v>13</v>
      </c>
      <c r="C337" s="49" t="s">
        <v>14</v>
      </c>
      <c r="D337" s="29">
        <v>885.4</v>
      </c>
    </row>
    <row r="338" spans="1:4" ht="26.4" outlineLevel="2">
      <c r="A338" s="14" t="s">
        <v>1059</v>
      </c>
      <c r="B338" s="14" t="s">
        <v>0</v>
      </c>
      <c r="C338" s="49" t="s">
        <v>1060</v>
      </c>
      <c r="D338" s="29">
        <v>737289.68685000006</v>
      </c>
    </row>
    <row r="339" spans="1:4" ht="26.4" outlineLevel="3">
      <c r="A339" s="14"/>
      <c r="B339" s="14" t="s">
        <v>11</v>
      </c>
      <c r="C339" s="49" t="s">
        <v>12</v>
      </c>
      <c r="D339" s="29">
        <v>8277.0079999999998</v>
      </c>
    </row>
    <row r="340" spans="1:4" outlineLevel="3">
      <c r="A340" s="14"/>
      <c r="B340" s="14" t="s">
        <v>88</v>
      </c>
      <c r="C340" s="49" t="s">
        <v>89</v>
      </c>
      <c r="D340" s="29">
        <v>729012.67885000003</v>
      </c>
    </row>
    <row r="341" spans="1:4" outlineLevel="2">
      <c r="A341" s="14" t="s">
        <v>1061</v>
      </c>
      <c r="B341" s="14" t="s">
        <v>0</v>
      </c>
      <c r="C341" s="49" t="s">
        <v>1062</v>
      </c>
      <c r="D341" s="29">
        <v>28280.734629999999</v>
      </c>
    </row>
    <row r="342" spans="1:4" ht="26.4" outlineLevel="3">
      <c r="A342" s="14"/>
      <c r="B342" s="14" t="s">
        <v>11</v>
      </c>
      <c r="C342" s="49" t="s">
        <v>12</v>
      </c>
      <c r="D342" s="29">
        <v>95.906999999999996</v>
      </c>
    </row>
    <row r="343" spans="1:4" outlineLevel="3">
      <c r="A343" s="14"/>
      <c r="B343" s="14" t="s">
        <v>88</v>
      </c>
      <c r="C343" s="49" t="s">
        <v>89</v>
      </c>
      <c r="D343" s="29">
        <v>28184.82763</v>
      </c>
    </row>
    <row r="344" spans="1:4" ht="39.6" outlineLevel="2">
      <c r="A344" s="14" t="s">
        <v>531</v>
      </c>
      <c r="B344" s="14" t="s">
        <v>0</v>
      </c>
      <c r="C344" s="49" t="s">
        <v>532</v>
      </c>
      <c r="D344" s="29">
        <v>20114.912800000002</v>
      </c>
    </row>
    <row r="345" spans="1:4" outlineLevel="3">
      <c r="A345" s="14"/>
      <c r="B345" s="14" t="s">
        <v>88</v>
      </c>
      <c r="C345" s="49" t="s">
        <v>89</v>
      </c>
      <c r="D345" s="29">
        <v>14671.6988</v>
      </c>
    </row>
    <row r="346" spans="1:4" ht="26.4" outlineLevel="3">
      <c r="A346" s="14"/>
      <c r="B346" s="14" t="s">
        <v>90</v>
      </c>
      <c r="C346" s="49" t="s">
        <v>91</v>
      </c>
      <c r="D346" s="29">
        <v>5443.2139999999999</v>
      </c>
    </row>
    <row r="347" spans="1:4" ht="26.4" outlineLevel="2">
      <c r="A347" s="14" t="s">
        <v>1063</v>
      </c>
      <c r="B347" s="14" t="s">
        <v>0</v>
      </c>
      <c r="C347" s="49" t="s">
        <v>1064</v>
      </c>
      <c r="D347" s="29">
        <v>193.10499999999999</v>
      </c>
    </row>
    <row r="348" spans="1:4" outlineLevel="3">
      <c r="A348" s="14"/>
      <c r="B348" s="14" t="s">
        <v>88</v>
      </c>
      <c r="C348" s="49" t="s">
        <v>89</v>
      </c>
      <c r="D348" s="29">
        <v>193.10499999999999</v>
      </c>
    </row>
    <row r="349" spans="1:4" ht="79.2" outlineLevel="2">
      <c r="A349" s="14" t="s">
        <v>1065</v>
      </c>
      <c r="B349" s="14" t="s">
        <v>0</v>
      </c>
      <c r="C349" s="50" t="s">
        <v>2384</v>
      </c>
      <c r="D349" s="29">
        <v>71901.432000000001</v>
      </c>
    </row>
    <row r="350" spans="1:4" outlineLevel="3">
      <c r="A350" s="14"/>
      <c r="B350" s="14" t="s">
        <v>21</v>
      </c>
      <c r="C350" s="49" t="s">
        <v>22</v>
      </c>
      <c r="D350" s="29">
        <v>71901.432000000001</v>
      </c>
    </row>
    <row r="351" spans="1:4" ht="52.8" outlineLevel="2">
      <c r="A351" s="14" t="s">
        <v>1066</v>
      </c>
      <c r="B351" s="14" t="s">
        <v>0</v>
      </c>
      <c r="C351" s="49" t="s">
        <v>2385</v>
      </c>
      <c r="D351" s="29">
        <v>90312.983999999997</v>
      </c>
    </row>
    <row r="352" spans="1:4" outlineLevel="3">
      <c r="A352" s="14"/>
      <c r="B352" s="14" t="s">
        <v>21</v>
      </c>
      <c r="C352" s="49" t="s">
        <v>22</v>
      </c>
      <c r="D352" s="29">
        <v>90312.983999999997</v>
      </c>
    </row>
    <row r="353" spans="1:4" ht="39.6" outlineLevel="2">
      <c r="A353" s="14" t="s">
        <v>1067</v>
      </c>
      <c r="B353" s="14" t="s">
        <v>0</v>
      </c>
      <c r="C353" s="49" t="s">
        <v>1068</v>
      </c>
      <c r="D353" s="29">
        <v>2088.8530000000001</v>
      </c>
    </row>
    <row r="354" spans="1:4" outlineLevel="3">
      <c r="A354" s="14"/>
      <c r="B354" s="14" t="s">
        <v>88</v>
      </c>
      <c r="C354" s="49" t="s">
        <v>89</v>
      </c>
      <c r="D354" s="29">
        <v>2088.8530000000001</v>
      </c>
    </row>
    <row r="355" spans="1:4" ht="26.4" outlineLevel="2">
      <c r="A355" s="14" t="s">
        <v>1069</v>
      </c>
      <c r="B355" s="14" t="s">
        <v>0</v>
      </c>
      <c r="C355" s="49" t="s">
        <v>1070</v>
      </c>
      <c r="D355" s="29">
        <v>95650.320420000004</v>
      </c>
    </row>
    <row r="356" spans="1:4" ht="26.4" outlineLevel="3">
      <c r="A356" s="14"/>
      <c r="B356" s="14" t="s">
        <v>11</v>
      </c>
      <c r="C356" s="49" t="s">
        <v>12</v>
      </c>
      <c r="D356" s="29">
        <v>1195.3557900000001</v>
      </c>
    </row>
    <row r="357" spans="1:4" outlineLevel="3">
      <c r="A357" s="14"/>
      <c r="B357" s="14" t="s">
        <v>88</v>
      </c>
      <c r="C357" s="49" t="s">
        <v>89</v>
      </c>
      <c r="D357" s="29">
        <v>94454.964630000002</v>
      </c>
    </row>
    <row r="358" spans="1:4" ht="39.6" outlineLevel="2">
      <c r="A358" s="14" t="s">
        <v>1071</v>
      </c>
      <c r="B358" s="14" t="s">
        <v>0</v>
      </c>
      <c r="C358" s="49" t="s">
        <v>1072</v>
      </c>
      <c r="D358" s="29">
        <v>106.34399999999999</v>
      </c>
    </row>
    <row r="359" spans="1:4" outlineLevel="3">
      <c r="A359" s="14"/>
      <c r="B359" s="14" t="s">
        <v>88</v>
      </c>
      <c r="C359" s="49" t="s">
        <v>89</v>
      </c>
      <c r="D359" s="29">
        <v>106.34399999999999</v>
      </c>
    </row>
    <row r="360" spans="1:4" ht="26.4" outlineLevel="2">
      <c r="A360" s="14" t="s">
        <v>1073</v>
      </c>
      <c r="B360" s="14" t="s">
        <v>0</v>
      </c>
      <c r="C360" s="49" t="s">
        <v>1074</v>
      </c>
      <c r="D360" s="29">
        <v>1073549.16084</v>
      </c>
    </row>
    <row r="361" spans="1:4" ht="26.4" outlineLevel="3">
      <c r="A361" s="14"/>
      <c r="B361" s="14" t="s">
        <v>11</v>
      </c>
      <c r="C361" s="49" t="s">
        <v>12</v>
      </c>
      <c r="D361" s="29">
        <v>15162.13582</v>
      </c>
    </row>
    <row r="362" spans="1:4" outlineLevel="3">
      <c r="A362" s="14"/>
      <c r="B362" s="14" t="s">
        <v>88</v>
      </c>
      <c r="C362" s="49" t="s">
        <v>89</v>
      </c>
      <c r="D362" s="29">
        <v>1058387.0250200001</v>
      </c>
    </row>
    <row r="363" spans="1:4" ht="39.6" outlineLevel="2">
      <c r="A363" s="14" t="s">
        <v>1075</v>
      </c>
      <c r="B363" s="14" t="s">
        <v>0</v>
      </c>
      <c r="C363" s="49" t="s">
        <v>1076</v>
      </c>
      <c r="D363" s="29">
        <v>163.75552999999999</v>
      </c>
    </row>
    <row r="364" spans="1:4" outlineLevel="3">
      <c r="A364" s="14"/>
      <c r="B364" s="14" t="s">
        <v>88</v>
      </c>
      <c r="C364" s="49" t="s">
        <v>89</v>
      </c>
      <c r="D364" s="29">
        <v>163.75552999999999</v>
      </c>
    </row>
    <row r="365" spans="1:4" ht="39.6" outlineLevel="2">
      <c r="A365" s="14" t="s">
        <v>1077</v>
      </c>
      <c r="B365" s="14" t="s">
        <v>0</v>
      </c>
      <c r="C365" s="49" t="s">
        <v>1078</v>
      </c>
      <c r="D365" s="29">
        <v>27523.624889999999</v>
      </c>
    </row>
    <row r="366" spans="1:4" outlineLevel="3">
      <c r="A366" s="14"/>
      <c r="B366" s="14" t="s">
        <v>21</v>
      </c>
      <c r="C366" s="49" t="s">
        <v>22</v>
      </c>
      <c r="D366" s="29">
        <v>27523.624889999999</v>
      </c>
    </row>
    <row r="367" spans="1:4" ht="66" outlineLevel="2">
      <c r="A367" s="14" t="s">
        <v>1079</v>
      </c>
      <c r="B367" s="14" t="s">
        <v>0</v>
      </c>
      <c r="C367" s="49" t="s">
        <v>1080</v>
      </c>
      <c r="D367" s="29">
        <v>360084.67501000001</v>
      </c>
    </row>
    <row r="368" spans="1:4" outlineLevel="3">
      <c r="A368" s="14"/>
      <c r="B368" s="14" t="s">
        <v>21</v>
      </c>
      <c r="C368" s="49" t="s">
        <v>22</v>
      </c>
      <c r="D368" s="29">
        <v>360084.67501000001</v>
      </c>
    </row>
    <row r="369" spans="1:4" ht="66" outlineLevel="2">
      <c r="A369" s="14" t="s">
        <v>1081</v>
      </c>
      <c r="B369" s="14" t="s">
        <v>0</v>
      </c>
      <c r="C369" s="49" t="s">
        <v>1082</v>
      </c>
      <c r="D369" s="29">
        <v>91355.609319999989</v>
      </c>
    </row>
    <row r="370" spans="1:4" outlineLevel="3">
      <c r="A370" s="14"/>
      <c r="B370" s="14" t="s">
        <v>21</v>
      </c>
      <c r="C370" s="49" t="s">
        <v>22</v>
      </c>
      <c r="D370" s="29">
        <v>91355.609319999989</v>
      </c>
    </row>
    <row r="371" spans="1:4" ht="39.6" outlineLevel="2">
      <c r="A371" s="14" t="s">
        <v>1083</v>
      </c>
      <c r="B371" s="14" t="s">
        <v>0</v>
      </c>
      <c r="C371" s="49" t="s">
        <v>1084</v>
      </c>
      <c r="D371" s="29">
        <v>22414.289699999998</v>
      </c>
    </row>
    <row r="372" spans="1:4" outlineLevel="3">
      <c r="A372" s="14"/>
      <c r="B372" s="14" t="s">
        <v>21</v>
      </c>
      <c r="C372" s="49" t="s">
        <v>22</v>
      </c>
      <c r="D372" s="29">
        <v>22414.289699999998</v>
      </c>
    </row>
    <row r="373" spans="1:4" ht="52.8" outlineLevel="2">
      <c r="A373" s="14" t="s">
        <v>264</v>
      </c>
      <c r="B373" s="14" t="s">
        <v>0</v>
      </c>
      <c r="C373" s="49" t="s">
        <v>265</v>
      </c>
      <c r="D373" s="29">
        <v>2013.8408700000002</v>
      </c>
    </row>
    <row r="374" spans="1:4" outlineLevel="3">
      <c r="A374" s="14"/>
      <c r="B374" s="14" t="s">
        <v>21</v>
      </c>
      <c r="C374" s="49" t="s">
        <v>22</v>
      </c>
      <c r="D374" s="29">
        <v>2013.8408700000002</v>
      </c>
    </row>
    <row r="375" spans="1:4" ht="39.6" outlineLevel="2">
      <c r="A375" s="14" t="s">
        <v>1396</v>
      </c>
      <c r="B375" s="14" t="s">
        <v>0</v>
      </c>
      <c r="C375" s="49" t="s">
        <v>1397</v>
      </c>
      <c r="D375" s="29">
        <v>85307.001000000004</v>
      </c>
    </row>
    <row r="376" spans="1:4" outlineLevel="3">
      <c r="A376" s="14"/>
      <c r="B376" s="14" t="s">
        <v>21</v>
      </c>
      <c r="C376" s="49" t="s">
        <v>22</v>
      </c>
      <c r="D376" s="29">
        <v>85307.001000000004</v>
      </c>
    </row>
    <row r="377" spans="1:4" outlineLevel="2">
      <c r="A377" s="14" t="s">
        <v>1085</v>
      </c>
      <c r="B377" s="14" t="s">
        <v>0</v>
      </c>
      <c r="C377" s="49" t="s">
        <v>1086</v>
      </c>
      <c r="D377" s="29">
        <v>1238567.5720499998</v>
      </c>
    </row>
    <row r="378" spans="1:4" ht="26.4" outlineLevel="3">
      <c r="A378" s="14"/>
      <c r="B378" s="14" t="s">
        <v>11</v>
      </c>
      <c r="C378" s="49" t="s">
        <v>12</v>
      </c>
      <c r="D378" s="29">
        <v>17868.271719999997</v>
      </c>
    </row>
    <row r="379" spans="1:4" outlineLevel="3">
      <c r="A379" s="14"/>
      <c r="B379" s="14" t="s">
        <v>88</v>
      </c>
      <c r="C379" s="49" t="s">
        <v>89</v>
      </c>
      <c r="D379" s="29">
        <v>1220699.30033</v>
      </c>
    </row>
    <row r="380" spans="1:4" ht="39.6" outlineLevel="2">
      <c r="A380" s="14" t="s">
        <v>1087</v>
      </c>
      <c r="B380" s="14" t="s">
        <v>0</v>
      </c>
      <c r="C380" s="49" t="s">
        <v>1088</v>
      </c>
      <c r="D380" s="29">
        <v>48189.025560000002</v>
      </c>
    </row>
    <row r="381" spans="1:4" ht="26.4" outlineLevel="3">
      <c r="A381" s="14"/>
      <c r="B381" s="14" t="s">
        <v>11</v>
      </c>
      <c r="C381" s="49" t="s">
        <v>12</v>
      </c>
      <c r="D381" s="29">
        <v>777.69683999999995</v>
      </c>
    </row>
    <row r="382" spans="1:4" outlineLevel="3">
      <c r="A382" s="14"/>
      <c r="B382" s="14" t="s">
        <v>88</v>
      </c>
      <c r="C382" s="49" t="s">
        <v>89</v>
      </c>
      <c r="D382" s="29">
        <v>47411.328719999998</v>
      </c>
    </row>
    <row r="383" spans="1:4" ht="26.4" outlineLevel="2">
      <c r="A383" s="14" t="s">
        <v>1089</v>
      </c>
      <c r="B383" s="14" t="s">
        <v>0</v>
      </c>
      <c r="C383" s="49" t="s">
        <v>1090</v>
      </c>
      <c r="D383" s="29">
        <v>7.4227799999999995</v>
      </c>
    </row>
    <row r="384" spans="1:4" ht="26.4" outlineLevel="3">
      <c r="A384" s="14"/>
      <c r="B384" s="14" t="s">
        <v>11</v>
      </c>
      <c r="C384" s="49" t="s">
        <v>12</v>
      </c>
      <c r="D384" s="29">
        <v>8.3839999999999998E-2</v>
      </c>
    </row>
    <row r="385" spans="1:4" outlineLevel="3">
      <c r="A385" s="14"/>
      <c r="B385" s="14" t="s">
        <v>88</v>
      </c>
      <c r="C385" s="49" t="s">
        <v>89</v>
      </c>
      <c r="D385" s="29">
        <v>7.33894</v>
      </c>
    </row>
    <row r="386" spans="1:4" ht="39.6" outlineLevel="2">
      <c r="A386" s="14" t="s">
        <v>1091</v>
      </c>
      <c r="B386" s="14" t="s">
        <v>0</v>
      </c>
      <c r="C386" s="49" t="s">
        <v>1092</v>
      </c>
      <c r="D386" s="29">
        <v>79085.649709999998</v>
      </c>
    </row>
    <row r="387" spans="1:4" ht="26.4" outlineLevel="3">
      <c r="A387" s="14"/>
      <c r="B387" s="14" t="s">
        <v>11</v>
      </c>
      <c r="C387" s="49" t="s">
        <v>12</v>
      </c>
      <c r="D387" s="29">
        <v>1160.8810000000001</v>
      </c>
    </row>
    <row r="388" spans="1:4" outlineLevel="3">
      <c r="A388" s="14"/>
      <c r="B388" s="14" t="s">
        <v>88</v>
      </c>
      <c r="C388" s="49" t="s">
        <v>89</v>
      </c>
      <c r="D388" s="29">
        <v>77924.768709999989</v>
      </c>
    </row>
    <row r="389" spans="1:4" ht="26.4" outlineLevel="2">
      <c r="A389" s="14" t="s">
        <v>1093</v>
      </c>
      <c r="B389" s="14" t="s">
        <v>0</v>
      </c>
      <c r="C389" s="49" t="s">
        <v>1094</v>
      </c>
      <c r="D389" s="29">
        <v>1624186.50055</v>
      </c>
    </row>
    <row r="390" spans="1:4" ht="26.4" outlineLevel="3">
      <c r="A390" s="14"/>
      <c r="B390" s="14" t="s">
        <v>11</v>
      </c>
      <c r="C390" s="49" t="s">
        <v>12</v>
      </c>
      <c r="D390" s="29">
        <v>23951.58322</v>
      </c>
    </row>
    <row r="391" spans="1:4" outlineLevel="3">
      <c r="A391" s="14"/>
      <c r="B391" s="14" t="s">
        <v>88</v>
      </c>
      <c r="C391" s="49" t="s">
        <v>89</v>
      </c>
      <c r="D391" s="29">
        <v>1600234.9173299999</v>
      </c>
    </row>
    <row r="392" spans="1:4" ht="39.6" outlineLevel="2">
      <c r="A392" s="14" t="s">
        <v>1095</v>
      </c>
      <c r="B392" s="14" t="s">
        <v>0</v>
      </c>
      <c r="C392" s="49" t="s">
        <v>1096</v>
      </c>
      <c r="D392" s="29">
        <v>747396.28436000005</v>
      </c>
    </row>
    <row r="393" spans="1:4" ht="26.4" outlineLevel="3">
      <c r="A393" s="14"/>
      <c r="B393" s="14" t="s">
        <v>11</v>
      </c>
      <c r="C393" s="49" t="s">
        <v>12</v>
      </c>
      <c r="D393" s="29">
        <v>10489.02426</v>
      </c>
    </row>
    <row r="394" spans="1:4" outlineLevel="3">
      <c r="A394" s="14"/>
      <c r="B394" s="14" t="s">
        <v>88</v>
      </c>
      <c r="C394" s="49" t="s">
        <v>89</v>
      </c>
      <c r="D394" s="29">
        <v>736907.26010000007</v>
      </c>
    </row>
    <row r="395" spans="1:4" ht="52.8" outlineLevel="2">
      <c r="A395" s="14" t="s">
        <v>1097</v>
      </c>
      <c r="B395" s="14" t="s">
        <v>0</v>
      </c>
      <c r="C395" s="49" t="s">
        <v>1098</v>
      </c>
      <c r="D395" s="29">
        <v>122059.11051</v>
      </c>
    </row>
    <row r="396" spans="1:4" ht="26.4" outlineLevel="3">
      <c r="A396" s="14"/>
      <c r="B396" s="14" t="s">
        <v>11</v>
      </c>
      <c r="C396" s="49" t="s">
        <v>12</v>
      </c>
      <c r="D396" s="29">
        <v>1735.8309199999999</v>
      </c>
    </row>
    <row r="397" spans="1:4" outlineLevel="3">
      <c r="A397" s="14"/>
      <c r="B397" s="14" t="s">
        <v>88</v>
      </c>
      <c r="C397" s="49" t="s">
        <v>89</v>
      </c>
      <c r="D397" s="29">
        <v>120323.27959000001</v>
      </c>
    </row>
    <row r="398" spans="1:4" ht="26.4" outlineLevel="2">
      <c r="A398" s="14" t="s">
        <v>1099</v>
      </c>
      <c r="B398" s="14" t="s">
        <v>0</v>
      </c>
      <c r="C398" s="49" t="s">
        <v>1100</v>
      </c>
      <c r="D398" s="29">
        <v>30674.602760000002</v>
      </c>
    </row>
    <row r="399" spans="1:4" ht="26.4" outlineLevel="3">
      <c r="A399" s="14"/>
      <c r="B399" s="14" t="s">
        <v>11</v>
      </c>
      <c r="C399" s="49" t="s">
        <v>12</v>
      </c>
      <c r="D399" s="29">
        <v>274.19402000000002</v>
      </c>
    </row>
    <row r="400" spans="1:4" outlineLevel="3">
      <c r="A400" s="14"/>
      <c r="B400" s="14" t="s">
        <v>88</v>
      </c>
      <c r="C400" s="49" t="s">
        <v>89</v>
      </c>
      <c r="D400" s="29">
        <v>30400.408739999999</v>
      </c>
    </row>
    <row r="401" spans="1:4" ht="39.6" outlineLevel="2">
      <c r="A401" s="14" t="s">
        <v>1101</v>
      </c>
      <c r="B401" s="14" t="s">
        <v>0</v>
      </c>
      <c r="C401" s="49" t="s">
        <v>1102</v>
      </c>
      <c r="D401" s="29">
        <v>5940.3677099999995</v>
      </c>
    </row>
    <row r="402" spans="1:4" ht="26.4" outlineLevel="3">
      <c r="A402" s="14"/>
      <c r="B402" s="14" t="s">
        <v>11</v>
      </c>
      <c r="C402" s="49" t="s">
        <v>12</v>
      </c>
      <c r="D402" s="29">
        <v>59.633720000000004</v>
      </c>
    </row>
    <row r="403" spans="1:4" outlineLevel="3">
      <c r="A403" s="14"/>
      <c r="B403" s="14" t="s">
        <v>88</v>
      </c>
      <c r="C403" s="49" t="s">
        <v>89</v>
      </c>
      <c r="D403" s="29">
        <v>5880.7339900000006</v>
      </c>
    </row>
    <row r="404" spans="1:4" ht="39.6" outlineLevel="2">
      <c r="A404" s="14" t="s">
        <v>1103</v>
      </c>
      <c r="B404" s="14" t="s">
        <v>0</v>
      </c>
      <c r="C404" s="49" t="s">
        <v>1104</v>
      </c>
      <c r="D404" s="29">
        <v>1846.37148</v>
      </c>
    </row>
    <row r="405" spans="1:4" ht="26.4" outlineLevel="3">
      <c r="A405" s="14"/>
      <c r="B405" s="14" t="s">
        <v>11</v>
      </c>
      <c r="C405" s="49" t="s">
        <v>12</v>
      </c>
      <c r="D405" s="29">
        <v>6.9067100000000003</v>
      </c>
    </row>
    <row r="406" spans="1:4" outlineLevel="3">
      <c r="A406" s="14"/>
      <c r="B406" s="14" t="s">
        <v>88</v>
      </c>
      <c r="C406" s="49" t="s">
        <v>89</v>
      </c>
      <c r="D406" s="29">
        <v>1839.46477</v>
      </c>
    </row>
    <row r="407" spans="1:4" ht="39.6" outlineLevel="2">
      <c r="A407" s="14" t="s">
        <v>1105</v>
      </c>
      <c r="B407" s="14" t="s">
        <v>0</v>
      </c>
      <c r="C407" s="49" t="s">
        <v>2386</v>
      </c>
      <c r="D407" s="29">
        <v>7478.7914199999996</v>
      </c>
    </row>
    <row r="408" spans="1:4" ht="26.4" outlineLevel="3">
      <c r="A408" s="14"/>
      <c r="B408" s="14" t="s">
        <v>11</v>
      </c>
      <c r="C408" s="49" t="s">
        <v>12</v>
      </c>
      <c r="D408" s="29">
        <v>23.793419999999998</v>
      </c>
    </row>
    <row r="409" spans="1:4" outlineLevel="3">
      <c r="A409" s="14"/>
      <c r="B409" s="14" t="s">
        <v>88</v>
      </c>
      <c r="C409" s="49" t="s">
        <v>89</v>
      </c>
      <c r="D409" s="29">
        <v>7454.9979999999996</v>
      </c>
    </row>
    <row r="410" spans="1:4" ht="39.6" outlineLevel="2">
      <c r="A410" s="14" t="s">
        <v>1106</v>
      </c>
      <c r="B410" s="14" t="s">
        <v>0</v>
      </c>
      <c r="C410" s="49" t="s">
        <v>1107</v>
      </c>
      <c r="D410" s="29">
        <v>80832.736430000004</v>
      </c>
    </row>
    <row r="411" spans="1:4" ht="26.4" outlineLevel="3">
      <c r="A411" s="14"/>
      <c r="B411" s="14" t="s">
        <v>11</v>
      </c>
      <c r="C411" s="49" t="s">
        <v>12</v>
      </c>
      <c r="D411" s="29">
        <v>447.09728999999999</v>
      </c>
    </row>
    <row r="412" spans="1:4" outlineLevel="3">
      <c r="A412" s="14"/>
      <c r="B412" s="14" t="s">
        <v>88</v>
      </c>
      <c r="C412" s="49" t="s">
        <v>89</v>
      </c>
      <c r="D412" s="29">
        <v>80385.639139999999</v>
      </c>
    </row>
    <row r="413" spans="1:4" ht="52.8" outlineLevel="2">
      <c r="A413" s="14" t="s">
        <v>1108</v>
      </c>
      <c r="B413" s="14" t="s">
        <v>0</v>
      </c>
      <c r="C413" s="49" t="s">
        <v>1109</v>
      </c>
      <c r="D413" s="29">
        <v>6626.3405899999998</v>
      </c>
    </row>
    <row r="414" spans="1:4" ht="26.4" outlineLevel="3">
      <c r="A414" s="14"/>
      <c r="B414" s="14" t="s">
        <v>11</v>
      </c>
      <c r="C414" s="49" t="s">
        <v>12</v>
      </c>
      <c r="D414" s="29">
        <v>82.448309999999992</v>
      </c>
    </row>
    <row r="415" spans="1:4" outlineLevel="3">
      <c r="A415" s="14"/>
      <c r="B415" s="14" t="s">
        <v>88</v>
      </c>
      <c r="C415" s="49" t="s">
        <v>89</v>
      </c>
      <c r="D415" s="29">
        <v>6543.89228</v>
      </c>
    </row>
    <row r="416" spans="1:4" ht="26.4" outlineLevel="2">
      <c r="A416" s="14" t="s">
        <v>1110</v>
      </c>
      <c r="B416" s="14" t="s">
        <v>0</v>
      </c>
      <c r="C416" s="49" t="s">
        <v>1111</v>
      </c>
      <c r="D416" s="29">
        <v>3476.7356299999997</v>
      </c>
    </row>
    <row r="417" spans="1:4" ht="26.4" outlineLevel="3">
      <c r="A417" s="14"/>
      <c r="B417" s="14" t="s">
        <v>11</v>
      </c>
      <c r="C417" s="49" t="s">
        <v>12</v>
      </c>
      <c r="D417" s="29">
        <v>34.766269999999999</v>
      </c>
    </row>
    <row r="418" spans="1:4" outlineLevel="3">
      <c r="A418" s="14"/>
      <c r="B418" s="14" t="s">
        <v>88</v>
      </c>
      <c r="C418" s="49" t="s">
        <v>89</v>
      </c>
      <c r="D418" s="29">
        <v>3441.9693600000001</v>
      </c>
    </row>
    <row r="419" spans="1:4" ht="52.8" outlineLevel="2">
      <c r="A419" s="14" t="s">
        <v>1112</v>
      </c>
      <c r="B419" s="14" t="s">
        <v>0</v>
      </c>
      <c r="C419" s="49" t="s">
        <v>1113</v>
      </c>
      <c r="D419" s="29">
        <v>11172.689630000001</v>
      </c>
    </row>
    <row r="420" spans="1:4" outlineLevel="3">
      <c r="A420" s="14"/>
      <c r="B420" s="14" t="s">
        <v>88</v>
      </c>
      <c r="C420" s="49" t="s">
        <v>89</v>
      </c>
      <c r="D420" s="29">
        <v>11172.689630000001</v>
      </c>
    </row>
    <row r="421" spans="1:4" ht="26.4" outlineLevel="2">
      <c r="A421" s="14" t="s">
        <v>1114</v>
      </c>
      <c r="B421" s="14" t="s">
        <v>0</v>
      </c>
      <c r="C421" s="49" t="s">
        <v>1115</v>
      </c>
      <c r="D421" s="29">
        <v>224519.4179</v>
      </c>
    </row>
    <row r="422" spans="1:4" ht="26.4" outlineLevel="3">
      <c r="A422" s="14"/>
      <c r="B422" s="14" t="s">
        <v>11</v>
      </c>
      <c r="C422" s="49" t="s">
        <v>12</v>
      </c>
      <c r="D422" s="29">
        <v>2498.9686499999998</v>
      </c>
    </row>
    <row r="423" spans="1:4" outlineLevel="3">
      <c r="A423" s="14"/>
      <c r="B423" s="14" t="s">
        <v>88</v>
      </c>
      <c r="C423" s="49" t="s">
        <v>89</v>
      </c>
      <c r="D423" s="29">
        <v>222020.44925000001</v>
      </c>
    </row>
    <row r="424" spans="1:4" ht="26.4" outlineLevel="2">
      <c r="A424" s="14" t="s">
        <v>1116</v>
      </c>
      <c r="B424" s="14" t="s">
        <v>0</v>
      </c>
      <c r="C424" s="49" t="s">
        <v>1117</v>
      </c>
      <c r="D424" s="29">
        <v>16225.40323</v>
      </c>
    </row>
    <row r="425" spans="1:4" outlineLevel="3">
      <c r="A425" s="14"/>
      <c r="B425" s="14" t="s">
        <v>88</v>
      </c>
      <c r="C425" s="49" t="s">
        <v>89</v>
      </c>
      <c r="D425" s="29">
        <v>16225.40323</v>
      </c>
    </row>
    <row r="426" spans="1:4" outlineLevel="2">
      <c r="A426" s="14" t="s">
        <v>1118</v>
      </c>
      <c r="B426" s="14" t="s">
        <v>0</v>
      </c>
      <c r="C426" s="49" t="s">
        <v>1119</v>
      </c>
      <c r="D426" s="29">
        <v>6.6642000000000001</v>
      </c>
    </row>
    <row r="427" spans="1:4" outlineLevel="3">
      <c r="A427" s="14"/>
      <c r="B427" s="14" t="s">
        <v>88</v>
      </c>
      <c r="C427" s="49" t="s">
        <v>89</v>
      </c>
      <c r="D427" s="29">
        <v>6.6642000000000001</v>
      </c>
    </row>
    <row r="428" spans="1:4" ht="39.6" outlineLevel="1">
      <c r="A428" s="14" t="s">
        <v>266</v>
      </c>
      <c r="B428" s="14" t="s">
        <v>0</v>
      </c>
      <c r="C428" s="49" t="s">
        <v>267</v>
      </c>
      <c r="D428" s="29">
        <v>1689765.5782300001</v>
      </c>
    </row>
    <row r="429" spans="1:4" ht="26.4" outlineLevel="2">
      <c r="A429" s="14" t="s">
        <v>1120</v>
      </c>
      <c r="B429" s="14" t="s">
        <v>0</v>
      </c>
      <c r="C429" s="49" t="s">
        <v>1121</v>
      </c>
      <c r="D429" s="29">
        <v>1632876.52939</v>
      </c>
    </row>
    <row r="430" spans="1:4" ht="26.4" outlineLevel="3">
      <c r="A430" s="14"/>
      <c r="B430" s="14" t="s">
        <v>11</v>
      </c>
      <c r="C430" s="49" t="s">
        <v>12</v>
      </c>
      <c r="D430" s="29">
        <v>507700.03386000003</v>
      </c>
    </row>
    <row r="431" spans="1:4" outlineLevel="3">
      <c r="A431" s="14"/>
      <c r="B431" s="14" t="s">
        <v>88</v>
      </c>
      <c r="C431" s="49" t="s">
        <v>89</v>
      </c>
      <c r="D431" s="29">
        <v>112563.83048999999</v>
      </c>
    </row>
    <row r="432" spans="1:4" ht="26.4" outlineLevel="3">
      <c r="A432" s="14"/>
      <c r="B432" s="14" t="s">
        <v>90</v>
      </c>
      <c r="C432" s="49" t="s">
        <v>91</v>
      </c>
      <c r="D432" s="29">
        <v>1012612.66504</v>
      </c>
    </row>
    <row r="433" spans="1:4" ht="26.4" outlineLevel="2">
      <c r="A433" s="14" t="s">
        <v>1122</v>
      </c>
      <c r="B433" s="14" t="s">
        <v>0</v>
      </c>
      <c r="C433" s="49" t="s">
        <v>1123</v>
      </c>
      <c r="D433" s="29">
        <v>47367.848840000006</v>
      </c>
    </row>
    <row r="434" spans="1:4" ht="26.4" outlineLevel="3">
      <c r="A434" s="14"/>
      <c r="B434" s="14" t="s">
        <v>90</v>
      </c>
      <c r="C434" s="49" t="s">
        <v>91</v>
      </c>
      <c r="D434" s="29">
        <v>47367.848840000006</v>
      </c>
    </row>
    <row r="435" spans="1:4" ht="26.4" outlineLevel="2">
      <c r="A435" s="14" t="s">
        <v>268</v>
      </c>
      <c r="B435" s="14" t="s">
        <v>0</v>
      </c>
      <c r="C435" s="49" t="s">
        <v>257</v>
      </c>
      <c r="D435" s="29">
        <v>50</v>
      </c>
    </row>
    <row r="436" spans="1:4" ht="26.4" outlineLevel="3">
      <c r="A436" s="14"/>
      <c r="B436" s="14" t="s">
        <v>258</v>
      </c>
      <c r="C436" s="49" t="s">
        <v>259</v>
      </c>
      <c r="D436" s="29">
        <v>50</v>
      </c>
    </row>
    <row r="437" spans="1:4" ht="66" outlineLevel="2">
      <c r="A437" s="14" t="s">
        <v>1124</v>
      </c>
      <c r="B437" s="14" t="s">
        <v>0</v>
      </c>
      <c r="C437" s="49" t="s">
        <v>1125</v>
      </c>
      <c r="D437" s="29">
        <v>9471.2000000000007</v>
      </c>
    </row>
    <row r="438" spans="1:4" outlineLevel="3">
      <c r="A438" s="14"/>
      <c r="B438" s="14" t="s">
        <v>88</v>
      </c>
      <c r="C438" s="49" t="s">
        <v>89</v>
      </c>
      <c r="D438" s="29">
        <v>1423.1</v>
      </c>
    </row>
    <row r="439" spans="1:4" ht="26.4" outlineLevel="3">
      <c r="A439" s="14"/>
      <c r="B439" s="14" t="s">
        <v>90</v>
      </c>
      <c r="C439" s="49" t="s">
        <v>91</v>
      </c>
      <c r="D439" s="29">
        <v>8048.1</v>
      </c>
    </row>
    <row r="440" spans="1:4" ht="26.4" outlineLevel="1">
      <c r="A440" s="14" t="s">
        <v>1126</v>
      </c>
      <c r="B440" s="14" t="s">
        <v>0</v>
      </c>
      <c r="C440" s="49" t="s">
        <v>1127</v>
      </c>
      <c r="D440" s="29">
        <v>626482.00469000009</v>
      </c>
    </row>
    <row r="441" spans="1:4" ht="26.4" outlineLevel="2">
      <c r="A441" s="14" t="s">
        <v>1128</v>
      </c>
      <c r="B441" s="14" t="s">
        <v>0</v>
      </c>
      <c r="C441" s="49" t="s">
        <v>8</v>
      </c>
      <c r="D441" s="29">
        <v>55154.756099999999</v>
      </c>
    </row>
    <row r="442" spans="1:4" ht="52.8" outlineLevel="3">
      <c r="A442" s="14"/>
      <c r="B442" s="14" t="s">
        <v>9</v>
      </c>
      <c r="C442" s="49" t="s">
        <v>10</v>
      </c>
      <c r="D442" s="29">
        <v>48439.331829999996</v>
      </c>
    </row>
    <row r="443" spans="1:4" ht="26.4" outlineLevel="3">
      <c r="A443" s="14"/>
      <c r="B443" s="14" t="s">
        <v>11</v>
      </c>
      <c r="C443" s="49" t="s">
        <v>12</v>
      </c>
      <c r="D443" s="29">
        <v>6707.8276399999995</v>
      </c>
    </row>
    <row r="444" spans="1:4" outlineLevel="3">
      <c r="A444" s="14"/>
      <c r="B444" s="14" t="s">
        <v>13</v>
      </c>
      <c r="C444" s="49" t="s">
        <v>14</v>
      </c>
      <c r="D444" s="29">
        <v>7.5966300000000002</v>
      </c>
    </row>
    <row r="445" spans="1:4" ht="26.4" outlineLevel="2">
      <c r="A445" s="14" t="s">
        <v>1129</v>
      </c>
      <c r="B445" s="14" t="s">
        <v>0</v>
      </c>
      <c r="C445" s="49" t="s">
        <v>1130</v>
      </c>
      <c r="D445" s="29">
        <v>295385.17043</v>
      </c>
    </row>
    <row r="446" spans="1:4" ht="52.8" outlineLevel="3">
      <c r="A446" s="14"/>
      <c r="B446" s="14" t="s">
        <v>9</v>
      </c>
      <c r="C446" s="49" t="s">
        <v>10</v>
      </c>
      <c r="D446" s="29">
        <v>226448.46424</v>
      </c>
    </row>
    <row r="447" spans="1:4" ht="26.4" outlineLevel="3">
      <c r="A447" s="14"/>
      <c r="B447" s="14" t="s">
        <v>11</v>
      </c>
      <c r="C447" s="49" t="s">
        <v>12</v>
      </c>
      <c r="D447" s="29">
        <v>67686.739610000004</v>
      </c>
    </row>
    <row r="448" spans="1:4" outlineLevel="3">
      <c r="A448" s="14"/>
      <c r="B448" s="14" t="s">
        <v>13</v>
      </c>
      <c r="C448" s="49" t="s">
        <v>14</v>
      </c>
      <c r="D448" s="29">
        <v>1249.96658</v>
      </c>
    </row>
    <row r="449" spans="1:4" ht="26.4" outlineLevel="2">
      <c r="A449" s="14" t="s">
        <v>1131</v>
      </c>
      <c r="B449" s="14" t="s">
        <v>0</v>
      </c>
      <c r="C449" s="49" t="s">
        <v>114</v>
      </c>
      <c r="D449" s="29">
        <v>44.3001</v>
      </c>
    </row>
    <row r="450" spans="1:4" ht="52.8" outlineLevel="3">
      <c r="A450" s="14"/>
      <c r="B450" s="14" t="s">
        <v>9</v>
      </c>
      <c r="C450" s="49" t="s">
        <v>10</v>
      </c>
      <c r="D450" s="29">
        <v>15.970600000000001</v>
      </c>
    </row>
    <row r="451" spans="1:4" outlineLevel="3">
      <c r="A451" s="14"/>
      <c r="B451" s="14" t="s">
        <v>13</v>
      </c>
      <c r="C451" s="49" t="s">
        <v>14</v>
      </c>
      <c r="D451" s="29">
        <v>28.329499999999999</v>
      </c>
    </row>
    <row r="452" spans="1:4" ht="39.6" outlineLevel="2">
      <c r="A452" s="14" t="s">
        <v>1132</v>
      </c>
      <c r="B452" s="14" t="s">
        <v>0</v>
      </c>
      <c r="C452" s="49" t="s">
        <v>243</v>
      </c>
      <c r="D452" s="29">
        <v>58141.230259999997</v>
      </c>
    </row>
    <row r="453" spans="1:4" ht="26.4" outlineLevel="3">
      <c r="A453" s="14"/>
      <c r="B453" s="14" t="s">
        <v>11</v>
      </c>
      <c r="C453" s="49" t="s">
        <v>12</v>
      </c>
      <c r="D453" s="29">
        <v>58141.230259999997</v>
      </c>
    </row>
    <row r="454" spans="1:4" ht="26.4" outlineLevel="2">
      <c r="A454" s="14" t="s">
        <v>1133</v>
      </c>
      <c r="B454" s="14" t="s">
        <v>0</v>
      </c>
      <c r="C454" s="49" t="s">
        <v>1134</v>
      </c>
      <c r="D454" s="29">
        <v>152001.89380000002</v>
      </c>
    </row>
    <row r="455" spans="1:4" ht="26.4" outlineLevel="3">
      <c r="A455" s="14"/>
      <c r="B455" s="14" t="s">
        <v>11</v>
      </c>
      <c r="C455" s="49" t="s">
        <v>12</v>
      </c>
      <c r="D455" s="29">
        <v>49566.803799999994</v>
      </c>
    </row>
    <row r="456" spans="1:4" ht="26.4" outlineLevel="3">
      <c r="A456" s="14"/>
      <c r="B456" s="14" t="s">
        <v>90</v>
      </c>
      <c r="C456" s="49" t="s">
        <v>91</v>
      </c>
      <c r="D456" s="29">
        <v>102435.09</v>
      </c>
    </row>
    <row r="457" spans="1:4" ht="39.6" outlineLevel="2">
      <c r="A457" s="14" t="s">
        <v>1135</v>
      </c>
      <c r="B457" s="14" t="s">
        <v>0</v>
      </c>
      <c r="C457" s="49" t="s">
        <v>2387</v>
      </c>
      <c r="D457" s="29">
        <v>65754.653999999995</v>
      </c>
    </row>
    <row r="458" spans="1:4" ht="26.4" outlineLevel="3">
      <c r="A458" s="14"/>
      <c r="B458" s="14" t="s">
        <v>90</v>
      </c>
      <c r="C458" s="49" t="s">
        <v>91</v>
      </c>
      <c r="D458" s="29">
        <v>65754.653999999995</v>
      </c>
    </row>
    <row r="459" spans="1:4" ht="39.6" outlineLevel="1">
      <c r="A459" s="14" t="s">
        <v>1137</v>
      </c>
      <c r="B459" s="14" t="s">
        <v>0</v>
      </c>
      <c r="C459" s="49" t="s">
        <v>1138</v>
      </c>
      <c r="D459" s="29">
        <v>1583.9</v>
      </c>
    </row>
    <row r="460" spans="1:4" ht="26.4" outlineLevel="2">
      <c r="A460" s="14" t="s">
        <v>1139</v>
      </c>
      <c r="B460" s="14" t="s">
        <v>0</v>
      </c>
      <c r="C460" s="49" t="s">
        <v>1140</v>
      </c>
      <c r="D460" s="29">
        <v>1471.9</v>
      </c>
    </row>
    <row r="461" spans="1:4" ht="26.4" outlineLevel="3">
      <c r="A461" s="14"/>
      <c r="B461" s="14" t="s">
        <v>90</v>
      </c>
      <c r="C461" s="49" t="s">
        <v>91</v>
      </c>
      <c r="D461" s="29">
        <v>1471.9</v>
      </c>
    </row>
    <row r="462" spans="1:4" ht="39.6" outlineLevel="2">
      <c r="A462" s="14" t="s">
        <v>1141</v>
      </c>
      <c r="B462" s="14" t="s">
        <v>0</v>
      </c>
      <c r="C462" s="49" t="s">
        <v>1142</v>
      </c>
      <c r="D462" s="29">
        <v>112</v>
      </c>
    </row>
    <row r="463" spans="1:4" outlineLevel="3">
      <c r="A463" s="14"/>
      <c r="B463" s="14" t="s">
        <v>88</v>
      </c>
      <c r="C463" s="49" t="s">
        <v>89</v>
      </c>
      <c r="D463" s="29">
        <v>112</v>
      </c>
    </row>
    <row r="464" spans="1:4" ht="39.6">
      <c r="A464" s="14" t="s">
        <v>533</v>
      </c>
      <c r="B464" s="14" t="s">
        <v>0</v>
      </c>
      <c r="C464" s="49" t="s">
        <v>534</v>
      </c>
      <c r="D464" s="29">
        <v>86745.659930000009</v>
      </c>
    </row>
    <row r="465" spans="1:4" ht="79.2" outlineLevel="1">
      <c r="A465" s="14" t="s">
        <v>535</v>
      </c>
      <c r="B465" s="14" t="s">
        <v>0</v>
      </c>
      <c r="C465" s="50" t="s">
        <v>536</v>
      </c>
      <c r="D465" s="29">
        <v>78411.281430000003</v>
      </c>
    </row>
    <row r="466" spans="1:4" ht="39.6" outlineLevel="2">
      <c r="A466" s="14" t="s">
        <v>1143</v>
      </c>
      <c r="B466" s="14" t="s">
        <v>0</v>
      </c>
      <c r="C466" s="49" t="s">
        <v>1144</v>
      </c>
      <c r="D466" s="29">
        <v>2202.45919</v>
      </c>
    </row>
    <row r="467" spans="1:4" ht="26.4" outlineLevel="3">
      <c r="A467" s="14"/>
      <c r="B467" s="14" t="s">
        <v>11</v>
      </c>
      <c r="C467" s="49" t="s">
        <v>12</v>
      </c>
      <c r="D467" s="29">
        <v>1302.45919</v>
      </c>
    </row>
    <row r="468" spans="1:4" outlineLevel="3">
      <c r="A468" s="14"/>
      <c r="B468" s="14" t="s">
        <v>88</v>
      </c>
      <c r="C468" s="49" t="s">
        <v>89</v>
      </c>
      <c r="D468" s="29">
        <v>900</v>
      </c>
    </row>
    <row r="469" spans="1:4" ht="26.4" outlineLevel="2">
      <c r="A469" s="14" t="s">
        <v>537</v>
      </c>
      <c r="B469" s="14" t="s">
        <v>0</v>
      </c>
      <c r="C469" s="49" t="s">
        <v>538</v>
      </c>
      <c r="D469" s="29">
        <v>30781.572250000001</v>
      </c>
    </row>
    <row r="470" spans="1:4" ht="26.4" outlineLevel="3">
      <c r="A470" s="14"/>
      <c r="B470" s="14" t="s">
        <v>11</v>
      </c>
      <c r="C470" s="49" t="s">
        <v>12</v>
      </c>
      <c r="D470" s="29">
        <v>2857.55</v>
      </c>
    </row>
    <row r="471" spans="1:4" outlineLevel="3">
      <c r="A471" s="14"/>
      <c r="B471" s="14" t="s">
        <v>88</v>
      </c>
      <c r="C471" s="49" t="s">
        <v>89</v>
      </c>
      <c r="D471" s="29">
        <v>7317.8889300000001</v>
      </c>
    </row>
    <row r="472" spans="1:4" ht="26.4" outlineLevel="3">
      <c r="A472" s="14"/>
      <c r="B472" s="14" t="s">
        <v>90</v>
      </c>
      <c r="C472" s="49" t="s">
        <v>91</v>
      </c>
      <c r="D472" s="29">
        <v>20606.133320000001</v>
      </c>
    </row>
    <row r="473" spans="1:4" ht="79.2" outlineLevel="2">
      <c r="A473" s="14" t="s">
        <v>603</v>
      </c>
      <c r="B473" s="14" t="s">
        <v>0</v>
      </c>
      <c r="C473" s="50" t="s">
        <v>604</v>
      </c>
      <c r="D473" s="29">
        <v>1596.5</v>
      </c>
    </row>
    <row r="474" spans="1:4" ht="26.4" outlineLevel="3">
      <c r="A474" s="14"/>
      <c r="B474" s="14" t="s">
        <v>11</v>
      </c>
      <c r="C474" s="49" t="s">
        <v>12</v>
      </c>
      <c r="D474" s="29">
        <v>50</v>
      </c>
    </row>
    <row r="475" spans="1:4" ht="26.4" outlineLevel="3">
      <c r="A475" s="14"/>
      <c r="B475" s="14" t="s">
        <v>90</v>
      </c>
      <c r="C475" s="49" t="s">
        <v>91</v>
      </c>
      <c r="D475" s="29">
        <v>1546.5</v>
      </c>
    </row>
    <row r="476" spans="1:4" ht="39.6" outlineLevel="2">
      <c r="A476" s="14" t="s">
        <v>539</v>
      </c>
      <c r="B476" s="14" t="s">
        <v>0</v>
      </c>
      <c r="C476" s="49" t="s">
        <v>540</v>
      </c>
      <c r="D476" s="29">
        <v>43830.749990000004</v>
      </c>
    </row>
    <row r="477" spans="1:4" ht="26.4" outlineLevel="3">
      <c r="A477" s="14"/>
      <c r="B477" s="14" t="s">
        <v>11</v>
      </c>
      <c r="C477" s="49" t="s">
        <v>12</v>
      </c>
      <c r="D477" s="29">
        <v>1350</v>
      </c>
    </row>
    <row r="478" spans="1:4" outlineLevel="3">
      <c r="A478" s="14"/>
      <c r="B478" s="14" t="s">
        <v>21</v>
      </c>
      <c r="C478" s="49" t="s">
        <v>22</v>
      </c>
      <c r="D478" s="29">
        <v>12563</v>
      </c>
    </row>
    <row r="479" spans="1:4" ht="26.4" outlineLevel="3">
      <c r="A479" s="14"/>
      <c r="B479" s="14" t="s">
        <v>90</v>
      </c>
      <c r="C479" s="49" t="s">
        <v>91</v>
      </c>
      <c r="D479" s="29">
        <v>29917.749989999997</v>
      </c>
    </row>
    <row r="480" spans="1:4" ht="79.2" outlineLevel="1">
      <c r="A480" s="14" t="s">
        <v>605</v>
      </c>
      <c r="B480" s="14" t="s">
        <v>0</v>
      </c>
      <c r="C480" s="50" t="s">
        <v>606</v>
      </c>
      <c r="D480" s="29">
        <v>8334.3785000000007</v>
      </c>
    </row>
    <row r="481" spans="1:4" ht="39.6" outlineLevel="2">
      <c r="A481" s="14" t="s">
        <v>607</v>
      </c>
      <c r="B481" s="14" t="s">
        <v>0</v>
      </c>
      <c r="C481" s="49" t="s">
        <v>608</v>
      </c>
      <c r="D481" s="29">
        <v>2538.8990899999999</v>
      </c>
    </row>
    <row r="482" spans="1:4" ht="26.4" outlineLevel="3">
      <c r="A482" s="14"/>
      <c r="B482" s="14" t="s">
        <v>11</v>
      </c>
      <c r="C482" s="49" t="s">
        <v>12</v>
      </c>
      <c r="D482" s="29">
        <v>945.89909</v>
      </c>
    </row>
    <row r="483" spans="1:4" outlineLevel="3">
      <c r="A483" s="14"/>
      <c r="B483" s="14" t="s">
        <v>88</v>
      </c>
      <c r="C483" s="49" t="s">
        <v>89</v>
      </c>
      <c r="D483" s="29">
        <v>991</v>
      </c>
    </row>
    <row r="484" spans="1:4" ht="26.4" outlineLevel="3">
      <c r="A484" s="14"/>
      <c r="B484" s="14" t="s">
        <v>90</v>
      </c>
      <c r="C484" s="49" t="s">
        <v>91</v>
      </c>
      <c r="D484" s="29">
        <v>602</v>
      </c>
    </row>
    <row r="485" spans="1:4" ht="26.4" outlineLevel="2">
      <c r="A485" s="14" t="s">
        <v>1145</v>
      </c>
      <c r="B485" s="14" t="s">
        <v>0</v>
      </c>
      <c r="C485" s="49" t="s">
        <v>1146</v>
      </c>
      <c r="D485" s="29">
        <v>733.5</v>
      </c>
    </row>
    <row r="486" spans="1:4" ht="26.4" outlineLevel="3">
      <c r="A486" s="14"/>
      <c r="B486" s="14" t="s">
        <v>11</v>
      </c>
      <c r="C486" s="49" t="s">
        <v>12</v>
      </c>
      <c r="D486" s="29">
        <v>733.5</v>
      </c>
    </row>
    <row r="487" spans="1:4" ht="52.8" outlineLevel="2">
      <c r="A487" s="14" t="s">
        <v>832</v>
      </c>
      <c r="B487" s="14" t="s">
        <v>0</v>
      </c>
      <c r="C487" s="49" t="s">
        <v>833</v>
      </c>
      <c r="D487" s="29">
        <v>5061.9794099999999</v>
      </c>
    </row>
    <row r="488" spans="1:4" ht="26.4" outlineLevel="3">
      <c r="A488" s="14"/>
      <c r="B488" s="14" t="s">
        <v>11</v>
      </c>
      <c r="C488" s="49" t="s">
        <v>12</v>
      </c>
      <c r="D488" s="29">
        <v>1196.9901499999999</v>
      </c>
    </row>
    <row r="489" spans="1:4" outlineLevel="3">
      <c r="A489" s="14"/>
      <c r="B489" s="14" t="s">
        <v>88</v>
      </c>
      <c r="C489" s="49" t="s">
        <v>89</v>
      </c>
      <c r="D489" s="29">
        <v>1849.28926</v>
      </c>
    </row>
    <row r="490" spans="1:4" ht="26.4" outlineLevel="3">
      <c r="A490" s="14"/>
      <c r="B490" s="14" t="s">
        <v>90</v>
      </c>
      <c r="C490" s="49" t="s">
        <v>91</v>
      </c>
      <c r="D490" s="29">
        <v>2015.7</v>
      </c>
    </row>
    <row r="491" spans="1:4" ht="26.4">
      <c r="A491" s="14" t="s">
        <v>269</v>
      </c>
      <c r="B491" s="14" t="s">
        <v>0</v>
      </c>
      <c r="C491" s="49" t="s">
        <v>270</v>
      </c>
      <c r="D491" s="29">
        <v>9888943.5569899995</v>
      </c>
    </row>
    <row r="492" spans="1:4" ht="39.6" outlineLevel="1">
      <c r="A492" s="14" t="s">
        <v>834</v>
      </c>
      <c r="B492" s="14" t="s">
        <v>0</v>
      </c>
      <c r="C492" s="49" t="s">
        <v>835</v>
      </c>
      <c r="D492" s="29">
        <v>4505082.41579</v>
      </c>
    </row>
    <row r="493" spans="1:4" ht="26.4" outlineLevel="2">
      <c r="A493" s="14" t="s">
        <v>1147</v>
      </c>
      <c r="B493" s="14" t="s">
        <v>0</v>
      </c>
      <c r="C493" s="49" t="s">
        <v>114</v>
      </c>
      <c r="D493" s="29">
        <v>7.5597399999999997</v>
      </c>
    </row>
    <row r="494" spans="1:4" outlineLevel="3">
      <c r="A494" s="14"/>
      <c r="B494" s="14" t="s">
        <v>88</v>
      </c>
      <c r="C494" s="49" t="s">
        <v>89</v>
      </c>
      <c r="D494" s="29">
        <v>7.5597399999999997</v>
      </c>
    </row>
    <row r="495" spans="1:4" ht="66" outlineLevel="2">
      <c r="A495" s="14" t="s">
        <v>1148</v>
      </c>
      <c r="B495" s="14" t="s">
        <v>0</v>
      </c>
      <c r="C495" s="49" t="s">
        <v>1149</v>
      </c>
      <c r="D495" s="29">
        <v>418.18321000000003</v>
      </c>
    </row>
    <row r="496" spans="1:4" ht="26.4" outlineLevel="3">
      <c r="A496" s="14"/>
      <c r="B496" s="14" t="s">
        <v>11</v>
      </c>
      <c r="C496" s="49" t="s">
        <v>12</v>
      </c>
      <c r="D496" s="29">
        <v>0.56723000000000001</v>
      </c>
    </row>
    <row r="497" spans="1:4" outlineLevel="3">
      <c r="A497" s="14"/>
      <c r="B497" s="14" t="s">
        <v>88</v>
      </c>
      <c r="C497" s="49" t="s">
        <v>89</v>
      </c>
      <c r="D497" s="29">
        <v>417.61597999999998</v>
      </c>
    </row>
    <row r="498" spans="1:4" ht="92.4" outlineLevel="2">
      <c r="A498" s="14" t="s">
        <v>1150</v>
      </c>
      <c r="B498" s="14" t="s">
        <v>0</v>
      </c>
      <c r="C498" s="50" t="s">
        <v>1151</v>
      </c>
      <c r="D498" s="29">
        <v>41.23</v>
      </c>
    </row>
    <row r="499" spans="1:4" outlineLevel="3">
      <c r="A499" s="14"/>
      <c r="B499" s="14" t="s">
        <v>88</v>
      </c>
      <c r="C499" s="49" t="s">
        <v>89</v>
      </c>
      <c r="D499" s="29">
        <v>41.23</v>
      </c>
    </row>
    <row r="500" spans="1:4" ht="39.6" outlineLevel="2">
      <c r="A500" s="14" t="s">
        <v>1152</v>
      </c>
      <c r="B500" s="14" t="s">
        <v>0</v>
      </c>
      <c r="C500" s="49" t="s">
        <v>2388</v>
      </c>
      <c r="D500" s="29">
        <v>36736.911999999997</v>
      </c>
    </row>
    <row r="501" spans="1:4" outlineLevel="3">
      <c r="A501" s="14"/>
      <c r="B501" s="14" t="s">
        <v>21</v>
      </c>
      <c r="C501" s="49" t="s">
        <v>22</v>
      </c>
      <c r="D501" s="29">
        <v>36736.911999999997</v>
      </c>
    </row>
    <row r="502" spans="1:4" ht="39.6" outlineLevel="2">
      <c r="A502" s="14" t="s">
        <v>1153</v>
      </c>
      <c r="B502" s="14" t="s">
        <v>0</v>
      </c>
      <c r="C502" s="49" t="s">
        <v>1154</v>
      </c>
      <c r="D502" s="29">
        <v>231586.19699999999</v>
      </c>
    </row>
    <row r="503" spans="1:4" outlineLevel="3">
      <c r="A503" s="14"/>
      <c r="B503" s="14" t="s">
        <v>88</v>
      </c>
      <c r="C503" s="49" t="s">
        <v>89</v>
      </c>
      <c r="D503" s="29">
        <v>231586.19699999999</v>
      </c>
    </row>
    <row r="504" spans="1:4" ht="52.8" outlineLevel="2">
      <c r="A504" s="14" t="s">
        <v>1155</v>
      </c>
      <c r="B504" s="14" t="s">
        <v>0</v>
      </c>
      <c r="C504" s="49" t="s">
        <v>1156</v>
      </c>
      <c r="D504" s="29">
        <v>29104.026109999999</v>
      </c>
    </row>
    <row r="505" spans="1:4" outlineLevel="3">
      <c r="A505" s="14"/>
      <c r="B505" s="14" t="s">
        <v>88</v>
      </c>
      <c r="C505" s="49" t="s">
        <v>89</v>
      </c>
      <c r="D505" s="29">
        <v>29104.026109999999</v>
      </c>
    </row>
    <row r="506" spans="1:4" ht="79.2" outlineLevel="2">
      <c r="A506" s="14" t="s">
        <v>1157</v>
      </c>
      <c r="B506" s="14" t="s">
        <v>0</v>
      </c>
      <c r="C506" s="50" t="s">
        <v>1158</v>
      </c>
      <c r="D506" s="29">
        <v>1175685.56932</v>
      </c>
    </row>
    <row r="507" spans="1:4" ht="26.4" outlineLevel="3">
      <c r="A507" s="14"/>
      <c r="B507" s="14" t="s">
        <v>11</v>
      </c>
      <c r="C507" s="49" t="s">
        <v>12</v>
      </c>
      <c r="D507" s="29">
        <v>2.0949299999999997</v>
      </c>
    </row>
    <row r="508" spans="1:4" outlineLevel="3">
      <c r="A508" s="14"/>
      <c r="B508" s="14" t="s">
        <v>88</v>
      </c>
      <c r="C508" s="49" t="s">
        <v>89</v>
      </c>
      <c r="D508" s="29">
        <v>1175683.4743900001</v>
      </c>
    </row>
    <row r="509" spans="1:4" outlineLevel="2">
      <c r="A509" s="14" t="s">
        <v>1159</v>
      </c>
      <c r="B509" s="14" t="s">
        <v>0</v>
      </c>
      <c r="C509" s="49" t="s">
        <v>1160</v>
      </c>
      <c r="D509" s="29">
        <v>312360.92655999999</v>
      </c>
    </row>
    <row r="510" spans="1:4" outlineLevel="3">
      <c r="A510" s="14"/>
      <c r="B510" s="14" t="s">
        <v>21</v>
      </c>
      <c r="C510" s="49" t="s">
        <v>22</v>
      </c>
      <c r="D510" s="29">
        <v>312360.92655999999</v>
      </c>
    </row>
    <row r="511" spans="1:4" ht="66" outlineLevel="2">
      <c r="A511" s="14" t="s">
        <v>836</v>
      </c>
      <c r="B511" s="14" t="s">
        <v>0</v>
      </c>
      <c r="C511" s="49" t="s">
        <v>837</v>
      </c>
      <c r="D511" s="29">
        <v>434272.78594999999</v>
      </c>
    </row>
    <row r="512" spans="1:4" outlineLevel="3">
      <c r="A512" s="14"/>
      <c r="B512" s="14" t="s">
        <v>21</v>
      </c>
      <c r="C512" s="49" t="s">
        <v>22</v>
      </c>
      <c r="D512" s="29">
        <v>434272.78594999999</v>
      </c>
    </row>
    <row r="513" spans="1:4" ht="26.4" outlineLevel="2">
      <c r="A513" s="14" t="s">
        <v>838</v>
      </c>
      <c r="B513" s="14" t="s">
        <v>0</v>
      </c>
      <c r="C513" s="49" t="s">
        <v>839</v>
      </c>
      <c r="D513" s="29">
        <v>259007.90849</v>
      </c>
    </row>
    <row r="514" spans="1:4" outlineLevel="3">
      <c r="A514" s="14"/>
      <c r="B514" s="14" t="s">
        <v>21</v>
      </c>
      <c r="C514" s="49" t="s">
        <v>22</v>
      </c>
      <c r="D514" s="29">
        <v>259007.90849</v>
      </c>
    </row>
    <row r="515" spans="1:4" ht="26.4" outlineLevel="2">
      <c r="A515" s="14" t="s">
        <v>840</v>
      </c>
      <c r="B515" s="14" t="s">
        <v>0</v>
      </c>
      <c r="C515" s="49" t="s">
        <v>841</v>
      </c>
      <c r="D515" s="29">
        <v>440002.42206999997</v>
      </c>
    </row>
    <row r="516" spans="1:4" outlineLevel="3">
      <c r="A516" s="14"/>
      <c r="B516" s="14" t="s">
        <v>21</v>
      </c>
      <c r="C516" s="49" t="s">
        <v>22</v>
      </c>
      <c r="D516" s="29">
        <v>440002.42206999997</v>
      </c>
    </row>
    <row r="517" spans="1:4" ht="26.4" outlineLevel="2">
      <c r="A517" s="14" t="s">
        <v>1161</v>
      </c>
      <c r="B517" s="14" t="s">
        <v>0</v>
      </c>
      <c r="C517" s="49" t="s">
        <v>1162</v>
      </c>
      <c r="D517" s="29">
        <v>364585.48608999996</v>
      </c>
    </row>
    <row r="518" spans="1:4" ht="26.4" outlineLevel="3">
      <c r="A518" s="14"/>
      <c r="B518" s="14" t="s">
        <v>11</v>
      </c>
      <c r="C518" s="49" t="s">
        <v>12</v>
      </c>
      <c r="D518" s="29">
        <v>266.24671000000001</v>
      </c>
    </row>
    <row r="519" spans="1:4" outlineLevel="3">
      <c r="A519" s="14"/>
      <c r="B519" s="14" t="s">
        <v>88</v>
      </c>
      <c r="C519" s="49" t="s">
        <v>89</v>
      </c>
      <c r="D519" s="29">
        <v>364319.23937999998</v>
      </c>
    </row>
    <row r="520" spans="1:4" ht="26.4" outlineLevel="2">
      <c r="A520" s="14" t="s">
        <v>1163</v>
      </c>
      <c r="B520" s="14" t="s">
        <v>0</v>
      </c>
      <c r="C520" s="49" t="s">
        <v>1164</v>
      </c>
      <c r="D520" s="29">
        <v>357360.31221</v>
      </c>
    </row>
    <row r="521" spans="1:4" outlineLevel="3">
      <c r="A521" s="14"/>
      <c r="B521" s="14" t="s">
        <v>88</v>
      </c>
      <c r="C521" s="49" t="s">
        <v>89</v>
      </c>
      <c r="D521" s="29">
        <v>357360.31221</v>
      </c>
    </row>
    <row r="522" spans="1:4" ht="26.4" outlineLevel="2">
      <c r="A522" s="14" t="s">
        <v>1165</v>
      </c>
      <c r="B522" s="14" t="s">
        <v>0</v>
      </c>
      <c r="C522" s="49" t="s">
        <v>1166</v>
      </c>
      <c r="D522" s="29">
        <v>26111.093699999998</v>
      </c>
    </row>
    <row r="523" spans="1:4" ht="26.4" outlineLevel="3">
      <c r="A523" s="14"/>
      <c r="B523" s="14" t="s">
        <v>11</v>
      </c>
      <c r="C523" s="49" t="s">
        <v>12</v>
      </c>
      <c r="D523" s="29">
        <v>3.6950000000000004E-2</v>
      </c>
    </row>
    <row r="524" spans="1:4" outlineLevel="3">
      <c r="A524" s="14"/>
      <c r="B524" s="14" t="s">
        <v>88</v>
      </c>
      <c r="C524" s="49" t="s">
        <v>89</v>
      </c>
      <c r="D524" s="29">
        <v>26111.05675</v>
      </c>
    </row>
    <row r="525" spans="1:4" ht="39.6" outlineLevel="2">
      <c r="A525" s="14" t="s">
        <v>1167</v>
      </c>
      <c r="B525" s="14" t="s">
        <v>0</v>
      </c>
      <c r="C525" s="49" t="s">
        <v>1168</v>
      </c>
      <c r="D525" s="29">
        <v>27856.932960000002</v>
      </c>
    </row>
    <row r="526" spans="1:4" outlineLevel="3">
      <c r="A526" s="14"/>
      <c r="B526" s="14" t="s">
        <v>88</v>
      </c>
      <c r="C526" s="49" t="s">
        <v>89</v>
      </c>
      <c r="D526" s="29">
        <v>27856.932960000002</v>
      </c>
    </row>
    <row r="527" spans="1:4" ht="79.2" outlineLevel="2">
      <c r="A527" s="14" t="s">
        <v>1169</v>
      </c>
      <c r="B527" s="14" t="s">
        <v>0</v>
      </c>
      <c r="C527" s="50" t="s">
        <v>1170</v>
      </c>
      <c r="D527" s="29">
        <v>529976.08201999997</v>
      </c>
    </row>
    <row r="528" spans="1:4" ht="26.4" outlineLevel="3">
      <c r="A528" s="14"/>
      <c r="B528" s="14" t="s">
        <v>11</v>
      </c>
      <c r="C528" s="49" t="s">
        <v>12</v>
      </c>
      <c r="D528" s="29">
        <v>4170.7687299999998</v>
      </c>
    </row>
    <row r="529" spans="1:4" outlineLevel="3">
      <c r="A529" s="14"/>
      <c r="B529" s="14" t="s">
        <v>88</v>
      </c>
      <c r="C529" s="49" t="s">
        <v>89</v>
      </c>
      <c r="D529" s="29">
        <v>525805.31329000008</v>
      </c>
    </row>
    <row r="530" spans="1:4" ht="26.4" outlineLevel="2">
      <c r="A530" s="14" t="s">
        <v>1171</v>
      </c>
      <c r="B530" s="14" t="s">
        <v>0</v>
      </c>
      <c r="C530" s="49" t="s">
        <v>1172</v>
      </c>
      <c r="D530" s="29">
        <v>126663.88631999999</v>
      </c>
    </row>
    <row r="531" spans="1:4" ht="26.4" outlineLevel="3">
      <c r="A531" s="14"/>
      <c r="B531" s="14" t="s">
        <v>11</v>
      </c>
      <c r="C531" s="49" t="s">
        <v>12</v>
      </c>
      <c r="D531" s="29">
        <v>74.776690000000002</v>
      </c>
    </row>
    <row r="532" spans="1:4" outlineLevel="3">
      <c r="A532" s="14"/>
      <c r="B532" s="14" t="s">
        <v>88</v>
      </c>
      <c r="C532" s="49" t="s">
        <v>89</v>
      </c>
      <c r="D532" s="29">
        <v>126589.10962999999</v>
      </c>
    </row>
    <row r="533" spans="1:4" ht="39.6" outlineLevel="2">
      <c r="A533" s="14" t="s">
        <v>1173</v>
      </c>
      <c r="B533" s="14" t="s">
        <v>0</v>
      </c>
      <c r="C533" s="49" t="s">
        <v>1174</v>
      </c>
      <c r="D533" s="29">
        <v>153304.90203999999</v>
      </c>
    </row>
    <row r="534" spans="1:4" ht="26.4" outlineLevel="3">
      <c r="A534" s="14"/>
      <c r="B534" s="14" t="s">
        <v>11</v>
      </c>
      <c r="C534" s="49" t="s">
        <v>12</v>
      </c>
      <c r="D534" s="29">
        <v>1696.6749299999999</v>
      </c>
    </row>
    <row r="535" spans="1:4" outlineLevel="3">
      <c r="A535" s="14"/>
      <c r="B535" s="14" t="s">
        <v>88</v>
      </c>
      <c r="C535" s="49" t="s">
        <v>89</v>
      </c>
      <c r="D535" s="29">
        <v>151608.22711000001</v>
      </c>
    </row>
    <row r="536" spans="1:4" ht="52.8" outlineLevel="1">
      <c r="A536" s="14" t="s">
        <v>609</v>
      </c>
      <c r="B536" s="14" t="s">
        <v>0</v>
      </c>
      <c r="C536" s="49" t="s">
        <v>610</v>
      </c>
      <c r="D536" s="29">
        <v>283090.42472000001</v>
      </c>
    </row>
    <row r="537" spans="1:4" ht="26.4" outlineLevel="2">
      <c r="A537" s="14" t="s">
        <v>611</v>
      </c>
      <c r="B537" s="14" t="s">
        <v>0</v>
      </c>
      <c r="C537" s="49" t="s">
        <v>612</v>
      </c>
      <c r="D537" s="29">
        <v>6610.0239900000006</v>
      </c>
    </row>
    <row r="538" spans="1:4" ht="26.4" outlineLevel="3">
      <c r="A538" s="14"/>
      <c r="B538" s="14" t="s">
        <v>11</v>
      </c>
      <c r="C538" s="49" t="s">
        <v>12</v>
      </c>
      <c r="D538" s="29">
        <v>2320.7989900000002</v>
      </c>
    </row>
    <row r="539" spans="1:4" outlineLevel="3">
      <c r="A539" s="14"/>
      <c r="B539" s="14" t="s">
        <v>88</v>
      </c>
      <c r="C539" s="49" t="s">
        <v>89</v>
      </c>
      <c r="D539" s="29">
        <v>1389.425</v>
      </c>
    </row>
    <row r="540" spans="1:4" ht="26.4" outlineLevel="3">
      <c r="A540" s="14"/>
      <c r="B540" s="14" t="s">
        <v>90</v>
      </c>
      <c r="C540" s="49" t="s">
        <v>91</v>
      </c>
      <c r="D540" s="29">
        <v>2899.8</v>
      </c>
    </row>
    <row r="541" spans="1:4" ht="26.4" outlineLevel="2">
      <c r="A541" s="14" t="s">
        <v>613</v>
      </c>
      <c r="B541" s="14" t="s">
        <v>0</v>
      </c>
      <c r="C541" s="49" t="s">
        <v>614</v>
      </c>
      <c r="D541" s="29">
        <v>4562.99</v>
      </c>
    </row>
    <row r="542" spans="1:4" ht="26.4" outlineLevel="3">
      <c r="A542" s="14"/>
      <c r="B542" s="14" t="s">
        <v>11</v>
      </c>
      <c r="C542" s="49" t="s">
        <v>12</v>
      </c>
      <c r="D542" s="29">
        <v>2364</v>
      </c>
    </row>
    <row r="543" spans="1:4" ht="26.4" outlineLevel="3">
      <c r="A543" s="14"/>
      <c r="B543" s="14" t="s">
        <v>90</v>
      </c>
      <c r="C543" s="49" t="s">
        <v>91</v>
      </c>
      <c r="D543" s="29">
        <v>2128.9899999999998</v>
      </c>
    </row>
    <row r="544" spans="1:4" outlineLevel="3">
      <c r="A544" s="14"/>
      <c r="B544" s="14" t="s">
        <v>13</v>
      </c>
      <c r="C544" s="49" t="s">
        <v>14</v>
      </c>
      <c r="D544" s="29">
        <v>70</v>
      </c>
    </row>
    <row r="545" spans="1:4" ht="26.4" outlineLevel="2">
      <c r="A545" s="14" t="s">
        <v>1175</v>
      </c>
      <c r="B545" s="14" t="s">
        <v>0</v>
      </c>
      <c r="C545" s="49" t="s">
        <v>1176</v>
      </c>
      <c r="D545" s="29">
        <v>3250</v>
      </c>
    </row>
    <row r="546" spans="1:4" ht="26.4" outlineLevel="3">
      <c r="A546" s="14"/>
      <c r="B546" s="14" t="s">
        <v>11</v>
      </c>
      <c r="C546" s="49" t="s">
        <v>12</v>
      </c>
      <c r="D546" s="29">
        <v>85</v>
      </c>
    </row>
    <row r="547" spans="1:4" ht="26.4" outlineLevel="3">
      <c r="A547" s="14"/>
      <c r="B547" s="14" t="s">
        <v>90</v>
      </c>
      <c r="C547" s="49" t="s">
        <v>91</v>
      </c>
      <c r="D547" s="29">
        <v>3165</v>
      </c>
    </row>
    <row r="548" spans="1:4" ht="26.4" outlineLevel="2">
      <c r="A548" s="14" t="s">
        <v>1177</v>
      </c>
      <c r="B548" s="14" t="s">
        <v>0</v>
      </c>
      <c r="C548" s="49" t="s">
        <v>1178</v>
      </c>
      <c r="D548" s="29">
        <v>1596</v>
      </c>
    </row>
    <row r="549" spans="1:4" outlineLevel="3">
      <c r="A549" s="14"/>
      <c r="B549" s="14" t="s">
        <v>88</v>
      </c>
      <c r="C549" s="49" t="s">
        <v>89</v>
      </c>
      <c r="D549" s="29">
        <v>1596</v>
      </c>
    </row>
    <row r="550" spans="1:4" ht="52.8" outlineLevel="2">
      <c r="A550" s="14" t="s">
        <v>1179</v>
      </c>
      <c r="B550" s="14" t="s">
        <v>0</v>
      </c>
      <c r="C550" s="49" t="s">
        <v>1180</v>
      </c>
      <c r="D550" s="29">
        <v>191473.95159000001</v>
      </c>
    </row>
    <row r="551" spans="1:4" ht="26.4" outlineLevel="3">
      <c r="A551" s="14"/>
      <c r="B551" s="14" t="s">
        <v>11</v>
      </c>
      <c r="C551" s="49" t="s">
        <v>12</v>
      </c>
      <c r="D551" s="29">
        <v>85457.003900000011</v>
      </c>
    </row>
    <row r="552" spans="1:4" ht="26.4" outlineLevel="3">
      <c r="A552" s="14"/>
      <c r="B552" s="14" t="s">
        <v>90</v>
      </c>
      <c r="C552" s="49" t="s">
        <v>91</v>
      </c>
      <c r="D552" s="29">
        <v>106016.94769</v>
      </c>
    </row>
    <row r="553" spans="1:4" ht="26.4" outlineLevel="2">
      <c r="A553" s="14" t="s">
        <v>1357</v>
      </c>
      <c r="B553" s="14" t="s">
        <v>0</v>
      </c>
      <c r="C553" s="49" t="s">
        <v>1358</v>
      </c>
      <c r="D553" s="29">
        <v>75597.459140000006</v>
      </c>
    </row>
    <row r="554" spans="1:4" outlineLevel="3">
      <c r="A554" s="14"/>
      <c r="B554" s="14" t="s">
        <v>21</v>
      </c>
      <c r="C554" s="49" t="s">
        <v>22</v>
      </c>
      <c r="D554" s="29">
        <v>75597.459140000006</v>
      </c>
    </row>
    <row r="555" spans="1:4" ht="52.8" outlineLevel="1">
      <c r="A555" s="14" t="s">
        <v>541</v>
      </c>
      <c r="B555" s="14" t="s">
        <v>0</v>
      </c>
      <c r="C555" s="49" t="s">
        <v>2389</v>
      </c>
      <c r="D555" s="29">
        <v>29061.82388</v>
      </c>
    </row>
    <row r="556" spans="1:4" ht="26.4" outlineLevel="2">
      <c r="A556" s="14" t="s">
        <v>542</v>
      </c>
      <c r="B556" s="14" t="s">
        <v>0</v>
      </c>
      <c r="C556" s="49" t="s">
        <v>543</v>
      </c>
      <c r="D556" s="29">
        <v>2275.26584</v>
      </c>
    </row>
    <row r="557" spans="1:4" ht="26.4" outlineLevel="3">
      <c r="A557" s="14"/>
      <c r="B557" s="14" t="s">
        <v>11</v>
      </c>
      <c r="C557" s="49" t="s">
        <v>12</v>
      </c>
      <c r="D557" s="29">
        <v>2275.26584</v>
      </c>
    </row>
    <row r="558" spans="1:4" ht="26.4" outlineLevel="2">
      <c r="A558" s="14" t="s">
        <v>544</v>
      </c>
      <c r="B558" s="14" t="s">
        <v>0</v>
      </c>
      <c r="C558" s="49" t="s">
        <v>545</v>
      </c>
      <c r="D558" s="29">
        <v>15157</v>
      </c>
    </row>
    <row r="559" spans="1:4" ht="26.4" outlineLevel="3">
      <c r="A559" s="14"/>
      <c r="B559" s="14" t="s">
        <v>11</v>
      </c>
      <c r="C559" s="49" t="s">
        <v>12</v>
      </c>
      <c r="D559" s="29">
        <v>5757</v>
      </c>
    </row>
    <row r="560" spans="1:4" ht="26.4" outlineLevel="3">
      <c r="A560" s="14"/>
      <c r="B560" s="14" t="s">
        <v>90</v>
      </c>
      <c r="C560" s="49" t="s">
        <v>91</v>
      </c>
      <c r="D560" s="29">
        <v>9400</v>
      </c>
    </row>
    <row r="561" spans="1:4" ht="39.6" outlineLevel="2">
      <c r="A561" s="14" t="s">
        <v>546</v>
      </c>
      <c r="B561" s="14" t="s">
        <v>0</v>
      </c>
      <c r="C561" s="49" t="s">
        <v>547</v>
      </c>
      <c r="D561" s="29">
        <v>11629.55804</v>
      </c>
    </row>
    <row r="562" spans="1:4" ht="26.4" outlineLevel="3">
      <c r="A562" s="14"/>
      <c r="B562" s="14" t="s">
        <v>11</v>
      </c>
      <c r="C562" s="49" t="s">
        <v>12</v>
      </c>
      <c r="D562" s="29">
        <v>10172</v>
      </c>
    </row>
    <row r="563" spans="1:4" ht="26.4" outlineLevel="3">
      <c r="A563" s="14"/>
      <c r="B563" s="14" t="s">
        <v>90</v>
      </c>
      <c r="C563" s="49" t="s">
        <v>91</v>
      </c>
      <c r="D563" s="29">
        <v>1457.5580400000001</v>
      </c>
    </row>
    <row r="564" spans="1:4" ht="52.8" outlineLevel="1">
      <c r="A564" s="14" t="s">
        <v>615</v>
      </c>
      <c r="B564" s="14" t="s">
        <v>0</v>
      </c>
      <c r="C564" s="49" t="s">
        <v>2391</v>
      </c>
      <c r="D564" s="29">
        <v>5594.5714500000004</v>
      </c>
    </row>
    <row r="565" spans="1:4" outlineLevel="2">
      <c r="A565" s="14" t="s">
        <v>616</v>
      </c>
      <c r="B565" s="14" t="s">
        <v>0</v>
      </c>
      <c r="C565" s="49" t="s">
        <v>617</v>
      </c>
      <c r="D565" s="29">
        <v>4742.2871999999998</v>
      </c>
    </row>
    <row r="566" spans="1:4" ht="26.4" outlineLevel="3">
      <c r="A566" s="14"/>
      <c r="B566" s="14" t="s">
        <v>11</v>
      </c>
      <c r="C566" s="49" t="s">
        <v>12</v>
      </c>
      <c r="D566" s="29">
        <v>3324.7872000000002</v>
      </c>
    </row>
    <row r="567" spans="1:4" outlineLevel="3">
      <c r="A567" s="14"/>
      <c r="B567" s="14" t="s">
        <v>88</v>
      </c>
      <c r="C567" s="49" t="s">
        <v>89</v>
      </c>
      <c r="D567" s="29">
        <v>1417.5</v>
      </c>
    </row>
    <row r="568" spans="1:4" outlineLevel="2">
      <c r="A568" s="14" t="s">
        <v>618</v>
      </c>
      <c r="B568" s="14" t="s">
        <v>0</v>
      </c>
      <c r="C568" s="49" t="s">
        <v>619</v>
      </c>
      <c r="D568" s="29">
        <v>440</v>
      </c>
    </row>
    <row r="569" spans="1:4" ht="26.4" outlineLevel="3">
      <c r="A569" s="14"/>
      <c r="B569" s="14" t="s">
        <v>11</v>
      </c>
      <c r="C569" s="49" t="s">
        <v>12</v>
      </c>
      <c r="D569" s="29">
        <v>440</v>
      </c>
    </row>
    <row r="570" spans="1:4" ht="52.8" outlineLevel="2">
      <c r="A570" s="14" t="s">
        <v>842</v>
      </c>
      <c r="B570" s="14" t="s">
        <v>0</v>
      </c>
      <c r="C570" s="49" t="s">
        <v>843</v>
      </c>
      <c r="D570" s="29">
        <v>412.28424999999999</v>
      </c>
    </row>
    <row r="571" spans="1:4" ht="26.4" outlineLevel="3">
      <c r="A571" s="14"/>
      <c r="B571" s="14" t="s">
        <v>11</v>
      </c>
      <c r="C571" s="49" t="s">
        <v>12</v>
      </c>
      <c r="D571" s="29">
        <v>412.28424999999999</v>
      </c>
    </row>
    <row r="572" spans="1:4" ht="39.6" outlineLevel="1">
      <c r="A572" s="14" t="s">
        <v>271</v>
      </c>
      <c r="B572" s="14" t="s">
        <v>0</v>
      </c>
      <c r="C572" s="49" t="s">
        <v>272</v>
      </c>
      <c r="D572" s="29">
        <v>4085720.0308600003</v>
      </c>
    </row>
    <row r="573" spans="1:4" outlineLevel="2">
      <c r="A573" s="14" t="s">
        <v>1181</v>
      </c>
      <c r="B573" s="14" t="s">
        <v>0</v>
      </c>
      <c r="C573" s="49" t="s">
        <v>112</v>
      </c>
      <c r="D573" s="29">
        <v>396996.38592000003</v>
      </c>
    </row>
    <row r="574" spans="1:4" ht="52.8" outlineLevel="3">
      <c r="A574" s="14"/>
      <c r="B574" s="14" t="s">
        <v>9</v>
      </c>
      <c r="C574" s="49" t="s">
        <v>10</v>
      </c>
      <c r="D574" s="29">
        <v>221310.33788000001</v>
      </c>
    </row>
    <row r="575" spans="1:4" ht="26.4" outlineLevel="3">
      <c r="A575" s="14"/>
      <c r="B575" s="14" t="s">
        <v>11</v>
      </c>
      <c r="C575" s="49" t="s">
        <v>12</v>
      </c>
      <c r="D575" s="29">
        <v>164426.97749000002</v>
      </c>
    </row>
    <row r="576" spans="1:4" outlineLevel="3">
      <c r="A576" s="14"/>
      <c r="B576" s="14" t="s">
        <v>88</v>
      </c>
      <c r="C576" s="49" t="s">
        <v>89</v>
      </c>
      <c r="D576" s="29">
        <v>2474.5676000000003</v>
      </c>
    </row>
    <row r="577" spans="1:4" outlineLevel="3">
      <c r="A577" s="14"/>
      <c r="B577" s="14" t="s">
        <v>13</v>
      </c>
      <c r="C577" s="49" t="s">
        <v>14</v>
      </c>
      <c r="D577" s="29">
        <v>8784.5029500000001</v>
      </c>
    </row>
    <row r="578" spans="1:4" ht="26.4" outlineLevel="2">
      <c r="A578" s="14" t="s">
        <v>1182</v>
      </c>
      <c r="B578" s="14" t="s">
        <v>0</v>
      </c>
      <c r="C578" s="49" t="s">
        <v>114</v>
      </c>
      <c r="D578" s="29">
        <v>89.747699999999995</v>
      </c>
    </row>
    <row r="579" spans="1:4" ht="26.4" outlineLevel="3">
      <c r="A579" s="14"/>
      <c r="B579" s="14" t="s">
        <v>11</v>
      </c>
      <c r="C579" s="49" t="s">
        <v>12</v>
      </c>
      <c r="D579" s="29">
        <v>72.63</v>
      </c>
    </row>
    <row r="580" spans="1:4" outlineLevel="3">
      <c r="A580" s="14"/>
      <c r="B580" s="14" t="s">
        <v>13</v>
      </c>
      <c r="C580" s="49" t="s">
        <v>14</v>
      </c>
      <c r="D580" s="29">
        <v>17.117699999999999</v>
      </c>
    </row>
    <row r="581" spans="1:4" ht="26.4" outlineLevel="2">
      <c r="A581" s="14" t="s">
        <v>1183</v>
      </c>
      <c r="B581" s="14" t="s">
        <v>0</v>
      </c>
      <c r="C581" s="49" t="s">
        <v>1184</v>
      </c>
      <c r="D581" s="29">
        <v>437.5</v>
      </c>
    </row>
    <row r="582" spans="1:4" ht="26.4" outlineLevel="3">
      <c r="A582" s="14"/>
      <c r="B582" s="14" t="s">
        <v>11</v>
      </c>
      <c r="C582" s="49" t="s">
        <v>12</v>
      </c>
      <c r="D582" s="29">
        <v>437.5</v>
      </c>
    </row>
    <row r="583" spans="1:4" outlineLevel="2">
      <c r="A583" s="14" t="s">
        <v>1185</v>
      </c>
      <c r="B583" s="14" t="s">
        <v>0</v>
      </c>
      <c r="C583" s="49" t="s">
        <v>1186</v>
      </c>
      <c r="D583" s="29">
        <v>2078.3329199999998</v>
      </c>
    </row>
    <row r="584" spans="1:4" ht="26.4" outlineLevel="3">
      <c r="A584" s="14"/>
      <c r="B584" s="14" t="s">
        <v>11</v>
      </c>
      <c r="C584" s="49" t="s">
        <v>12</v>
      </c>
      <c r="D584" s="29">
        <v>2078.3329199999998</v>
      </c>
    </row>
    <row r="585" spans="1:4" ht="26.4" outlineLevel="2">
      <c r="A585" s="14" t="s">
        <v>620</v>
      </c>
      <c r="B585" s="14" t="s">
        <v>0</v>
      </c>
      <c r="C585" s="49" t="s">
        <v>2392</v>
      </c>
      <c r="D585" s="29">
        <v>1948.8980200000001</v>
      </c>
    </row>
    <row r="586" spans="1:4" ht="26.4" outlineLevel="3">
      <c r="A586" s="14"/>
      <c r="B586" s="14" t="s">
        <v>11</v>
      </c>
      <c r="C586" s="49" t="s">
        <v>12</v>
      </c>
      <c r="D586" s="29">
        <v>1214.3699999999999</v>
      </c>
    </row>
    <row r="587" spans="1:4" outlineLevel="3">
      <c r="A587" s="14"/>
      <c r="B587" s="14" t="s">
        <v>88</v>
      </c>
      <c r="C587" s="49" t="s">
        <v>89</v>
      </c>
      <c r="D587" s="29">
        <v>286</v>
      </c>
    </row>
    <row r="588" spans="1:4" ht="26.4" outlineLevel="3">
      <c r="A588" s="14"/>
      <c r="B588" s="14" t="s">
        <v>90</v>
      </c>
      <c r="C588" s="49" t="s">
        <v>91</v>
      </c>
      <c r="D588" s="29">
        <v>448.52802000000003</v>
      </c>
    </row>
    <row r="589" spans="1:4" ht="26.4" outlineLevel="2">
      <c r="A589" s="14" t="s">
        <v>1187</v>
      </c>
      <c r="B589" s="14" t="s">
        <v>0</v>
      </c>
      <c r="C589" s="49" t="s">
        <v>1188</v>
      </c>
      <c r="D589" s="29">
        <v>28306.86722</v>
      </c>
    </row>
    <row r="590" spans="1:4" ht="26.4" outlineLevel="3">
      <c r="A590" s="14"/>
      <c r="B590" s="14" t="s">
        <v>11</v>
      </c>
      <c r="C590" s="49" t="s">
        <v>12</v>
      </c>
      <c r="D590" s="29">
        <v>22367.45737</v>
      </c>
    </row>
    <row r="591" spans="1:4" ht="26.4" outlineLevel="3">
      <c r="A591" s="14"/>
      <c r="B591" s="14" t="s">
        <v>90</v>
      </c>
      <c r="C591" s="49" t="s">
        <v>91</v>
      </c>
      <c r="D591" s="29">
        <v>5939.40985</v>
      </c>
    </row>
    <row r="592" spans="1:4" ht="26.4" outlineLevel="2">
      <c r="A592" s="14" t="s">
        <v>1189</v>
      </c>
      <c r="B592" s="14" t="s">
        <v>0</v>
      </c>
      <c r="C592" s="49" t="s">
        <v>1190</v>
      </c>
      <c r="D592" s="29">
        <v>5559.5180899999996</v>
      </c>
    </row>
    <row r="593" spans="1:4" outlineLevel="3">
      <c r="A593" s="14"/>
      <c r="B593" s="14" t="s">
        <v>88</v>
      </c>
      <c r="C593" s="49" t="s">
        <v>89</v>
      </c>
      <c r="D593" s="29">
        <v>5559.5180899999996</v>
      </c>
    </row>
    <row r="594" spans="1:4" ht="26.4" outlineLevel="2">
      <c r="A594" s="14" t="s">
        <v>1191</v>
      </c>
      <c r="B594" s="14" t="s">
        <v>0</v>
      </c>
      <c r="C594" s="49" t="s">
        <v>2393</v>
      </c>
      <c r="D594" s="29">
        <v>127850.55661</v>
      </c>
    </row>
    <row r="595" spans="1:4" ht="26.4" outlineLevel="3">
      <c r="A595" s="14"/>
      <c r="B595" s="14" t="s">
        <v>90</v>
      </c>
      <c r="C595" s="49" t="s">
        <v>91</v>
      </c>
      <c r="D595" s="29">
        <v>127850.55661</v>
      </c>
    </row>
    <row r="596" spans="1:4" ht="66" outlineLevel="2">
      <c r="A596" s="14" t="s">
        <v>273</v>
      </c>
      <c r="B596" s="14" t="s">
        <v>0</v>
      </c>
      <c r="C596" s="49" t="s">
        <v>2394</v>
      </c>
      <c r="D596" s="29">
        <v>8585.8950000000004</v>
      </c>
    </row>
    <row r="597" spans="1:4" outlineLevel="3">
      <c r="A597" s="14"/>
      <c r="B597" s="14" t="s">
        <v>21</v>
      </c>
      <c r="C597" s="49" t="s">
        <v>22</v>
      </c>
      <c r="D597" s="29">
        <v>8585.8950000000004</v>
      </c>
    </row>
    <row r="598" spans="1:4" ht="92.4" outlineLevel="2">
      <c r="A598" s="14" t="s">
        <v>274</v>
      </c>
      <c r="B598" s="14" t="s">
        <v>0</v>
      </c>
      <c r="C598" s="50" t="s">
        <v>275</v>
      </c>
      <c r="D598" s="29">
        <v>1017539.49</v>
      </c>
    </row>
    <row r="599" spans="1:4" ht="26.4" outlineLevel="3">
      <c r="A599" s="14"/>
      <c r="B599" s="14" t="s">
        <v>258</v>
      </c>
      <c r="C599" s="49" t="s">
        <v>259</v>
      </c>
      <c r="D599" s="29">
        <v>1017539.49</v>
      </c>
    </row>
    <row r="600" spans="1:4" ht="92.4" outlineLevel="2">
      <c r="A600" s="14" t="s">
        <v>276</v>
      </c>
      <c r="B600" s="14" t="s">
        <v>0</v>
      </c>
      <c r="C600" s="50" t="s">
        <v>277</v>
      </c>
      <c r="D600" s="29">
        <v>247985.68100000001</v>
      </c>
    </row>
    <row r="601" spans="1:4" ht="26.4" outlineLevel="3">
      <c r="A601" s="14"/>
      <c r="B601" s="14" t="s">
        <v>258</v>
      </c>
      <c r="C601" s="49" t="s">
        <v>259</v>
      </c>
      <c r="D601" s="29">
        <v>247985.68100000001</v>
      </c>
    </row>
    <row r="602" spans="1:4" ht="39.6" outlineLevel="2">
      <c r="A602" s="14" t="s">
        <v>1193</v>
      </c>
      <c r="B602" s="14" t="s">
        <v>0</v>
      </c>
      <c r="C602" s="49" t="s">
        <v>1194</v>
      </c>
      <c r="D602" s="29">
        <v>38646.134920000004</v>
      </c>
    </row>
    <row r="603" spans="1:4" outlineLevel="3">
      <c r="A603" s="14"/>
      <c r="B603" s="14" t="s">
        <v>88</v>
      </c>
      <c r="C603" s="49" t="s">
        <v>89</v>
      </c>
      <c r="D603" s="29">
        <v>38646.134920000004</v>
      </c>
    </row>
    <row r="604" spans="1:4" ht="66" outlineLevel="2">
      <c r="A604" s="14" t="s">
        <v>1195</v>
      </c>
      <c r="B604" s="14" t="s">
        <v>0</v>
      </c>
      <c r="C604" s="49" t="s">
        <v>1196</v>
      </c>
      <c r="D604" s="29">
        <v>52.264400000000002</v>
      </c>
    </row>
    <row r="605" spans="1:4" ht="52.8" outlineLevel="3">
      <c r="A605" s="14"/>
      <c r="B605" s="14" t="s">
        <v>9</v>
      </c>
      <c r="C605" s="49" t="s">
        <v>10</v>
      </c>
      <c r="D605" s="29">
        <v>1.8</v>
      </c>
    </row>
    <row r="606" spans="1:4" ht="26.4" outlineLevel="3">
      <c r="A606" s="14"/>
      <c r="B606" s="14" t="s">
        <v>11</v>
      </c>
      <c r="C606" s="49" t="s">
        <v>12</v>
      </c>
      <c r="D606" s="29">
        <v>50.464400000000005</v>
      </c>
    </row>
    <row r="607" spans="1:4" ht="39.6" outlineLevel="2">
      <c r="A607" s="14" t="s">
        <v>1197</v>
      </c>
      <c r="B607" s="14" t="s">
        <v>0</v>
      </c>
      <c r="C607" s="49" t="s">
        <v>1198</v>
      </c>
      <c r="D607" s="29">
        <v>23900</v>
      </c>
    </row>
    <row r="608" spans="1:4" outlineLevel="3">
      <c r="A608" s="14"/>
      <c r="B608" s="14" t="s">
        <v>88</v>
      </c>
      <c r="C608" s="49" t="s">
        <v>89</v>
      </c>
      <c r="D608" s="29">
        <v>23900</v>
      </c>
    </row>
    <row r="609" spans="1:4" ht="26.4" outlineLevel="2">
      <c r="A609" s="14" t="s">
        <v>622</v>
      </c>
      <c r="B609" s="14" t="s">
        <v>0</v>
      </c>
      <c r="C609" s="49" t="s">
        <v>623</v>
      </c>
      <c r="D609" s="29">
        <v>2152565.0704999999</v>
      </c>
    </row>
    <row r="610" spans="1:4" ht="26.4" outlineLevel="3">
      <c r="A610" s="14"/>
      <c r="B610" s="14" t="s">
        <v>11</v>
      </c>
      <c r="C610" s="49" t="s">
        <v>12</v>
      </c>
      <c r="D610" s="29">
        <v>19328.414940000002</v>
      </c>
    </row>
    <row r="611" spans="1:4" outlineLevel="3">
      <c r="A611" s="14"/>
      <c r="B611" s="14" t="s">
        <v>88</v>
      </c>
      <c r="C611" s="49" t="s">
        <v>89</v>
      </c>
      <c r="D611" s="29">
        <v>2133236.6555599999</v>
      </c>
    </row>
    <row r="612" spans="1:4" ht="26.4" outlineLevel="2">
      <c r="A612" s="14" t="s">
        <v>1199</v>
      </c>
      <c r="B612" s="14" t="s">
        <v>0</v>
      </c>
      <c r="C612" s="49" t="s">
        <v>1200</v>
      </c>
      <c r="D612" s="29">
        <v>33177.688559999995</v>
      </c>
    </row>
    <row r="613" spans="1:4" ht="26.4" outlineLevel="3">
      <c r="A613" s="14"/>
      <c r="B613" s="14" t="s">
        <v>11</v>
      </c>
      <c r="C613" s="49" t="s">
        <v>12</v>
      </c>
      <c r="D613" s="29">
        <v>242.39680999999999</v>
      </c>
    </row>
    <row r="614" spans="1:4" outlineLevel="3">
      <c r="A614" s="14"/>
      <c r="B614" s="14" t="s">
        <v>88</v>
      </c>
      <c r="C614" s="49" t="s">
        <v>89</v>
      </c>
      <c r="D614" s="29">
        <v>32935.291749999997</v>
      </c>
    </row>
    <row r="615" spans="1:4" ht="39.6" outlineLevel="1">
      <c r="A615" s="14" t="s">
        <v>624</v>
      </c>
      <c r="B615" s="14" t="s">
        <v>0</v>
      </c>
      <c r="C615" s="49" t="s">
        <v>625</v>
      </c>
      <c r="D615" s="29">
        <v>8002.7243399999998</v>
      </c>
    </row>
    <row r="616" spans="1:4" outlineLevel="2">
      <c r="A616" s="14" t="s">
        <v>1201</v>
      </c>
      <c r="B616" s="14" t="s">
        <v>0</v>
      </c>
      <c r="C616" s="49" t="s">
        <v>1202</v>
      </c>
      <c r="D616" s="29">
        <v>2558</v>
      </c>
    </row>
    <row r="617" spans="1:4" ht="26.4" outlineLevel="3">
      <c r="A617" s="14"/>
      <c r="B617" s="14" t="s">
        <v>11</v>
      </c>
      <c r="C617" s="49" t="s">
        <v>12</v>
      </c>
      <c r="D617" s="29">
        <v>2558</v>
      </c>
    </row>
    <row r="618" spans="1:4" outlineLevel="2">
      <c r="A618" s="14" t="s">
        <v>626</v>
      </c>
      <c r="B618" s="14" t="s">
        <v>0</v>
      </c>
      <c r="C618" s="49" t="s">
        <v>627</v>
      </c>
      <c r="D618" s="29">
        <v>1990</v>
      </c>
    </row>
    <row r="619" spans="1:4" ht="26.4" outlineLevel="3">
      <c r="A619" s="14"/>
      <c r="B619" s="14" t="s">
        <v>11</v>
      </c>
      <c r="C619" s="49" t="s">
        <v>12</v>
      </c>
      <c r="D619" s="29">
        <v>1990</v>
      </c>
    </row>
    <row r="620" spans="1:4" outlineLevel="2">
      <c r="A620" s="14" t="s">
        <v>628</v>
      </c>
      <c r="B620" s="14" t="s">
        <v>0</v>
      </c>
      <c r="C620" s="49" t="s">
        <v>629</v>
      </c>
      <c r="D620" s="29">
        <v>479.72434000000004</v>
      </c>
    </row>
    <row r="621" spans="1:4" ht="26.4" outlineLevel="3">
      <c r="A621" s="14"/>
      <c r="B621" s="14" t="s">
        <v>11</v>
      </c>
      <c r="C621" s="49" t="s">
        <v>12</v>
      </c>
      <c r="D621" s="29">
        <v>479.72434000000004</v>
      </c>
    </row>
    <row r="622" spans="1:4" outlineLevel="2">
      <c r="A622" s="14" t="s">
        <v>844</v>
      </c>
      <c r="B622" s="14" t="s">
        <v>0</v>
      </c>
      <c r="C622" s="49" t="s">
        <v>845</v>
      </c>
      <c r="D622" s="29">
        <v>2975</v>
      </c>
    </row>
    <row r="623" spans="1:4" ht="26.4" outlineLevel="3">
      <c r="A623" s="14"/>
      <c r="B623" s="14" t="s">
        <v>11</v>
      </c>
      <c r="C623" s="49" t="s">
        <v>12</v>
      </c>
      <c r="D623" s="29">
        <v>2975</v>
      </c>
    </row>
    <row r="624" spans="1:4" ht="39.6" outlineLevel="1">
      <c r="A624" s="14" t="s">
        <v>846</v>
      </c>
      <c r="B624" s="14" t="s">
        <v>0</v>
      </c>
      <c r="C624" s="49" t="s">
        <v>847</v>
      </c>
      <c r="D624" s="29">
        <v>547232.20149999997</v>
      </c>
    </row>
    <row r="625" spans="1:4" ht="39.6" outlineLevel="2">
      <c r="A625" s="14" t="s">
        <v>1203</v>
      </c>
      <c r="B625" s="14" t="s">
        <v>0</v>
      </c>
      <c r="C625" s="49" t="s">
        <v>1204</v>
      </c>
      <c r="D625" s="29">
        <v>1642.2349999999999</v>
      </c>
    </row>
    <row r="626" spans="1:4" ht="26.4" outlineLevel="3">
      <c r="A626" s="14"/>
      <c r="B626" s="14" t="s">
        <v>11</v>
      </c>
      <c r="C626" s="49" t="s">
        <v>12</v>
      </c>
      <c r="D626" s="29">
        <v>74.375</v>
      </c>
    </row>
    <row r="627" spans="1:4" outlineLevel="3">
      <c r="A627" s="14"/>
      <c r="B627" s="14" t="s">
        <v>88</v>
      </c>
      <c r="C627" s="49" t="s">
        <v>89</v>
      </c>
      <c r="D627" s="29">
        <v>67.86</v>
      </c>
    </row>
    <row r="628" spans="1:4" ht="26.4" outlineLevel="3">
      <c r="A628" s="14"/>
      <c r="B628" s="14" t="s">
        <v>90</v>
      </c>
      <c r="C628" s="49" t="s">
        <v>91</v>
      </c>
      <c r="D628" s="29">
        <v>1500</v>
      </c>
    </row>
    <row r="629" spans="1:4" ht="39.6" outlineLevel="2">
      <c r="A629" s="14" t="s">
        <v>1205</v>
      </c>
      <c r="B629" s="14" t="s">
        <v>0</v>
      </c>
      <c r="C629" s="49" t="s">
        <v>1206</v>
      </c>
      <c r="D629" s="29">
        <v>8557.0740000000005</v>
      </c>
    </row>
    <row r="630" spans="1:4" ht="26.4" outlineLevel="3">
      <c r="A630" s="14"/>
      <c r="B630" s="14" t="s">
        <v>90</v>
      </c>
      <c r="C630" s="49" t="s">
        <v>91</v>
      </c>
      <c r="D630" s="29">
        <v>2629.3240000000001</v>
      </c>
    </row>
    <row r="631" spans="1:4" outlineLevel="3">
      <c r="A631" s="14"/>
      <c r="B631" s="14" t="s">
        <v>13</v>
      </c>
      <c r="C631" s="49" t="s">
        <v>14</v>
      </c>
      <c r="D631" s="29">
        <v>5927.75</v>
      </c>
    </row>
    <row r="632" spans="1:4" outlineLevel="2">
      <c r="A632" s="14" t="s">
        <v>848</v>
      </c>
      <c r="B632" s="14" t="s">
        <v>0</v>
      </c>
      <c r="C632" s="49" t="s">
        <v>849</v>
      </c>
      <c r="D632" s="29">
        <v>76438.417509999999</v>
      </c>
    </row>
    <row r="633" spans="1:4" ht="26.4" outlineLevel="3">
      <c r="A633" s="14"/>
      <c r="B633" s="14" t="s">
        <v>11</v>
      </c>
      <c r="C633" s="49" t="s">
        <v>12</v>
      </c>
      <c r="D633" s="29">
        <v>25086.776399999999</v>
      </c>
    </row>
    <row r="634" spans="1:4" outlineLevel="3">
      <c r="A634" s="14"/>
      <c r="B634" s="14" t="s">
        <v>88</v>
      </c>
      <c r="C634" s="49" t="s">
        <v>89</v>
      </c>
      <c r="D634" s="29">
        <v>45879.94111</v>
      </c>
    </row>
    <row r="635" spans="1:4" ht="26.4" outlineLevel="3">
      <c r="A635" s="14"/>
      <c r="B635" s="14" t="s">
        <v>90</v>
      </c>
      <c r="C635" s="49" t="s">
        <v>91</v>
      </c>
      <c r="D635" s="29">
        <v>5471.7</v>
      </c>
    </row>
    <row r="636" spans="1:4" outlineLevel="2">
      <c r="A636" s="14" t="s">
        <v>1207</v>
      </c>
      <c r="B636" s="14" t="s">
        <v>0</v>
      </c>
      <c r="C636" s="49" t="s">
        <v>1208</v>
      </c>
      <c r="D636" s="29">
        <v>63479.190479999997</v>
      </c>
    </row>
    <row r="637" spans="1:4" outlineLevel="3">
      <c r="A637" s="14"/>
      <c r="B637" s="14" t="s">
        <v>88</v>
      </c>
      <c r="C637" s="49" t="s">
        <v>89</v>
      </c>
      <c r="D637" s="29">
        <v>63479.190479999997</v>
      </c>
    </row>
    <row r="638" spans="1:4" ht="52.8" outlineLevel="2">
      <c r="A638" s="14" t="s">
        <v>1209</v>
      </c>
      <c r="B638" s="14" t="s">
        <v>0</v>
      </c>
      <c r="C638" s="49" t="s">
        <v>1210</v>
      </c>
      <c r="D638" s="29">
        <v>7146</v>
      </c>
    </row>
    <row r="639" spans="1:4" outlineLevel="3">
      <c r="A639" s="14"/>
      <c r="B639" s="14" t="s">
        <v>88</v>
      </c>
      <c r="C639" s="49" t="s">
        <v>89</v>
      </c>
      <c r="D639" s="29">
        <v>7146</v>
      </c>
    </row>
    <row r="640" spans="1:4" outlineLevel="2">
      <c r="A640" s="14" t="s">
        <v>1211</v>
      </c>
      <c r="B640" s="14" t="s">
        <v>0</v>
      </c>
      <c r="C640" s="49" t="s">
        <v>1212</v>
      </c>
      <c r="D640" s="29">
        <v>389969.28450999997</v>
      </c>
    </row>
    <row r="641" spans="1:4" outlineLevel="3">
      <c r="A641" s="14"/>
      <c r="B641" s="14" t="s">
        <v>21</v>
      </c>
      <c r="C641" s="49" t="s">
        <v>22</v>
      </c>
      <c r="D641" s="29">
        <v>389969.28450999997</v>
      </c>
    </row>
    <row r="642" spans="1:4" ht="52.8" outlineLevel="1">
      <c r="A642" s="14" t="s">
        <v>850</v>
      </c>
      <c r="B642" s="14" t="s">
        <v>0</v>
      </c>
      <c r="C642" s="49" t="s">
        <v>851</v>
      </c>
      <c r="D642" s="29">
        <v>425159.36444999999</v>
      </c>
    </row>
    <row r="643" spans="1:4" outlineLevel="2">
      <c r="A643" s="14" t="s">
        <v>1213</v>
      </c>
      <c r="B643" s="14" t="s">
        <v>0</v>
      </c>
      <c r="C643" s="49" t="s">
        <v>112</v>
      </c>
      <c r="D643" s="29">
        <v>421369.16444999998</v>
      </c>
    </row>
    <row r="644" spans="1:4" ht="52.8" outlineLevel="3">
      <c r="A644" s="14"/>
      <c r="B644" s="14" t="s">
        <v>9</v>
      </c>
      <c r="C644" s="49" t="s">
        <v>10</v>
      </c>
      <c r="D644" s="29">
        <v>275966.06425</v>
      </c>
    </row>
    <row r="645" spans="1:4" ht="26.4" outlineLevel="3">
      <c r="A645" s="14"/>
      <c r="B645" s="14" t="s">
        <v>11</v>
      </c>
      <c r="C645" s="49" t="s">
        <v>12</v>
      </c>
      <c r="D645" s="29">
        <v>100917.05683</v>
      </c>
    </row>
    <row r="646" spans="1:4" outlineLevel="3">
      <c r="A646" s="14"/>
      <c r="B646" s="14" t="s">
        <v>88</v>
      </c>
      <c r="C646" s="49" t="s">
        <v>89</v>
      </c>
      <c r="D646" s="29">
        <v>37906.768060000002</v>
      </c>
    </row>
    <row r="647" spans="1:4" outlineLevel="3">
      <c r="A647" s="14"/>
      <c r="B647" s="14" t="s">
        <v>13</v>
      </c>
      <c r="C647" s="49" t="s">
        <v>14</v>
      </c>
      <c r="D647" s="29">
        <v>6579.27531</v>
      </c>
    </row>
    <row r="648" spans="1:4" ht="39.6" outlineLevel="2">
      <c r="A648" s="14" t="s">
        <v>1214</v>
      </c>
      <c r="B648" s="14" t="s">
        <v>0</v>
      </c>
      <c r="C648" s="49" t="s">
        <v>1215</v>
      </c>
      <c r="D648" s="29">
        <v>2994</v>
      </c>
    </row>
    <row r="649" spans="1:4" ht="26.4" outlineLevel="3">
      <c r="A649" s="14"/>
      <c r="B649" s="14" t="s">
        <v>11</v>
      </c>
      <c r="C649" s="49" t="s">
        <v>12</v>
      </c>
      <c r="D649" s="29">
        <v>1194</v>
      </c>
    </row>
    <row r="650" spans="1:4" ht="26.4" outlineLevel="3">
      <c r="A650" s="14"/>
      <c r="B650" s="14" t="s">
        <v>90</v>
      </c>
      <c r="C650" s="49" t="s">
        <v>91</v>
      </c>
      <c r="D650" s="29">
        <v>1800</v>
      </c>
    </row>
    <row r="651" spans="1:4" outlineLevel="2">
      <c r="A651" s="14" t="s">
        <v>852</v>
      </c>
      <c r="B651" s="14" t="s">
        <v>0</v>
      </c>
      <c r="C651" s="49" t="s">
        <v>853</v>
      </c>
      <c r="D651" s="29">
        <v>796</v>
      </c>
    </row>
    <row r="652" spans="1:4" ht="26.4" outlineLevel="3">
      <c r="A652" s="14"/>
      <c r="B652" s="14" t="s">
        <v>11</v>
      </c>
      <c r="C652" s="49" t="s">
        <v>12</v>
      </c>
      <c r="D652" s="29">
        <v>796</v>
      </c>
    </row>
    <row r="653" spans="1:4" ht="26.4" outlineLevel="2">
      <c r="A653" s="14" t="s">
        <v>1216</v>
      </c>
      <c r="B653" s="14" t="s">
        <v>0</v>
      </c>
      <c r="C653" s="49" t="s">
        <v>114</v>
      </c>
      <c r="D653" s="29">
        <v>0.2</v>
      </c>
    </row>
    <row r="654" spans="1:4" outlineLevel="3">
      <c r="A654" s="14"/>
      <c r="B654" s="14" t="s">
        <v>13</v>
      </c>
      <c r="C654" s="49" t="s">
        <v>14</v>
      </c>
      <c r="D654" s="29">
        <v>0.2</v>
      </c>
    </row>
    <row r="655" spans="1:4" ht="26.4">
      <c r="A655" s="14" t="s">
        <v>278</v>
      </c>
      <c r="B655" s="14" t="s">
        <v>0</v>
      </c>
      <c r="C655" s="49" t="s">
        <v>279</v>
      </c>
      <c r="D655" s="29">
        <v>2155350.0984399999</v>
      </c>
    </row>
    <row r="656" spans="1:4" ht="39.6" outlineLevel="1">
      <c r="A656" s="14" t="s">
        <v>630</v>
      </c>
      <c r="B656" s="14" t="s">
        <v>0</v>
      </c>
      <c r="C656" s="49" t="s">
        <v>631</v>
      </c>
      <c r="D656" s="29">
        <v>1580497.57259</v>
      </c>
    </row>
    <row r="657" spans="1:4" outlineLevel="2">
      <c r="A657" s="14" t="s">
        <v>632</v>
      </c>
      <c r="B657" s="14" t="s">
        <v>0</v>
      </c>
      <c r="C657" s="49" t="s">
        <v>633</v>
      </c>
      <c r="D657" s="29">
        <v>899932.9</v>
      </c>
    </row>
    <row r="658" spans="1:4" ht="26.4" outlineLevel="3">
      <c r="A658" s="14"/>
      <c r="B658" s="14" t="s">
        <v>90</v>
      </c>
      <c r="C658" s="49" t="s">
        <v>91</v>
      </c>
      <c r="D658" s="29">
        <v>899932.9</v>
      </c>
    </row>
    <row r="659" spans="1:4" outlineLevel="2">
      <c r="A659" s="14" t="s">
        <v>634</v>
      </c>
      <c r="B659" s="14" t="s">
        <v>0</v>
      </c>
      <c r="C659" s="49" t="s">
        <v>635</v>
      </c>
      <c r="D659" s="29">
        <v>22797.7</v>
      </c>
    </row>
    <row r="660" spans="1:4" ht="26.4" outlineLevel="3">
      <c r="A660" s="14"/>
      <c r="B660" s="14" t="s">
        <v>90</v>
      </c>
      <c r="C660" s="49" t="s">
        <v>91</v>
      </c>
      <c r="D660" s="29">
        <v>22797.7</v>
      </c>
    </row>
    <row r="661" spans="1:4" ht="39.6" outlineLevel="2">
      <c r="A661" s="14" t="s">
        <v>636</v>
      </c>
      <c r="B661" s="14" t="s">
        <v>0</v>
      </c>
      <c r="C661" s="49" t="s">
        <v>637</v>
      </c>
      <c r="D661" s="29">
        <v>63522.5</v>
      </c>
    </row>
    <row r="662" spans="1:4" ht="26.4" outlineLevel="3">
      <c r="A662" s="14"/>
      <c r="B662" s="14" t="s">
        <v>90</v>
      </c>
      <c r="C662" s="49" t="s">
        <v>91</v>
      </c>
      <c r="D662" s="29">
        <v>63522.5</v>
      </c>
    </row>
    <row r="663" spans="1:4" ht="39.6" outlineLevel="2">
      <c r="A663" s="14" t="s">
        <v>638</v>
      </c>
      <c r="B663" s="14" t="s">
        <v>0</v>
      </c>
      <c r="C663" s="49" t="s">
        <v>639</v>
      </c>
      <c r="D663" s="29">
        <v>80936.899999999994</v>
      </c>
    </row>
    <row r="664" spans="1:4" ht="26.4" outlineLevel="3">
      <c r="A664" s="14"/>
      <c r="B664" s="14" t="s">
        <v>90</v>
      </c>
      <c r="C664" s="49" t="s">
        <v>91</v>
      </c>
      <c r="D664" s="29">
        <v>80936.899999999994</v>
      </c>
    </row>
    <row r="665" spans="1:4" ht="26.4" outlineLevel="2">
      <c r="A665" s="14" t="s">
        <v>640</v>
      </c>
      <c r="B665" s="14" t="s">
        <v>0</v>
      </c>
      <c r="C665" s="49" t="s">
        <v>641</v>
      </c>
      <c r="D665" s="29">
        <v>158647</v>
      </c>
    </row>
    <row r="666" spans="1:4" ht="26.4" outlineLevel="3">
      <c r="A666" s="14"/>
      <c r="B666" s="14" t="s">
        <v>90</v>
      </c>
      <c r="C666" s="49" t="s">
        <v>91</v>
      </c>
      <c r="D666" s="29">
        <v>158647</v>
      </c>
    </row>
    <row r="667" spans="1:4" outlineLevel="2">
      <c r="A667" s="14" t="s">
        <v>642</v>
      </c>
      <c r="B667" s="14" t="s">
        <v>0</v>
      </c>
      <c r="C667" s="49" t="s">
        <v>643</v>
      </c>
      <c r="D667" s="29">
        <v>96399.5</v>
      </c>
    </row>
    <row r="668" spans="1:4" ht="26.4" outlineLevel="3">
      <c r="A668" s="14"/>
      <c r="B668" s="14" t="s">
        <v>90</v>
      </c>
      <c r="C668" s="49" t="s">
        <v>91</v>
      </c>
      <c r="D668" s="29">
        <v>96399.5</v>
      </c>
    </row>
    <row r="669" spans="1:4" ht="26.4" outlineLevel="2">
      <c r="A669" s="14" t="s">
        <v>644</v>
      </c>
      <c r="B669" s="14" t="s">
        <v>0</v>
      </c>
      <c r="C669" s="49" t="s">
        <v>2396</v>
      </c>
      <c r="D669" s="29">
        <v>219319.9</v>
      </c>
    </row>
    <row r="670" spans="1:4" ht="26.4" outlineLevel="3">
      <c r="A670" s="14"/>
      <c r="B670" s="14" t="s">
        <v>90</v>
      </c>
      <c r="C670" s="49" t="s">
        <v>91</v>
      </c>
      <c r="D670" s="29">
        <v>219319.9</v>
      </c>
    </row>
    <row r="671" spans="1:4" ht="52.8" outlineLevel="2">
      <c r="A671" s="14" t="s">
        <v>646</v>
      </c>
      <c r="B671" s="14" t="s">
        <v>0</v>
      </c>
      <c r="C671" s="49" t="s">
        <v>2395</v>
      </c>
      <c r="D671" s="29">
        <v>2184.79459</v>
      </c>
    </row>
    <row r="672" spans="1:4" outlineLevel="3">
      <c r="A672" s="14"/>
      <c r="B672" s="14" t="s">
        <v>21</v>
      </c>
      <c r="C672" s="49" t="s">
        <v>22</v>
      </c>
      <c r="D672" s="29">
        <v>2184.79459</v>
      </c>
    </row>
    <row r="673" spans="1:4" outlineLevel="2">
      <c r="A673" s="14" t="s">
        <v>647</v>
      </c>
      <c r="B673" s="14" t="s">
        <v>0</v>
      </c>
      <c r="C673" s="49" t="s">
        <v>2397</v>
      </c>
      <c r="D673" s="29">
        <v>792.67399999999998</v>
      </c>
    </row>
    <row r="674" spans="1:4" outlineLevel="3">
      <c r="A674" s="14"/>
      <c r="B674" s="14" t="s">
        <v>21</v>
      </c>
      <c r="C674" s="49" t="s">
        <v>22</v>
      </c>
      <c r="D674" s="29">
        <v>792.67399999999998</v>
      </c>
    </row>
    <row r="675" spans="1:4" ht="26.4" outlineLevel="2">
      <c r="A675" s="14" t="s">
        <v>648</v>
      </c>
      <c r="B675" s="14" t="s">
        <v>0</v>
      </c>
      <c r="C675" s="49" t="s">
        <v>649</v>
      </c>
      <c r="D675" s="29">
        <v>1700</v>
      </c>
    </row>
    <row r="676" spans="1:4" outlineLevel="3">
      <c r="A676" s="14"/>
      <c r="B676" s="14" t="s">
        <v>21</v>
      </c>
      <c r="C676" s="49" t="s">
        <v>22</v>
      </c>
      <c r="D676" s="29">
        <v>1700</v>
      </c>
    </row>
    <row r="677" spans="1:4" ht="39.6" outlineLevel="2">
      <c r="A677" s="14" t="s">
        <v>650</v>
      </c>
      <c r="B677" s="14" t="s">
        <v>0</v>
      </c>
      <c r="C677" s="49" t="s">
        <v>651</v>
      </c>
      <c r="D677" s="29">
        <v>1100</v>
      </c>
    </row>
    <row r="678" spans="1:4" outlineLevel="3">
      <c r="A678" s="14"/>
      <c r="B678" s="14" t="s">
        <v>21</v>
      </c>
      <c r="C678" s="49" t="s">
        <v>22</v>
      </c>
      <c r="D678" s="29">
        <v>1100</v>
      </c>
    </row>
    <row r="679" spans="1:4" ht="39.6" outlineLevel="2">
      <c r="A679" s="14" t="s">
        <v>652</v>
      </c>
      <c r="B679" s="14" t="s">
        <v>0</v>
      </c>
      <c r="C679" s="49" t="s">
        <v>653</v>
      </c>
      <c r="D679" s="29">
        <v>100</v>
      </c>
    </row>
    <row r="680" spans="1:4" outlineLevel="3">
      <c r="A680" s="14"/>
      <c r="B680" s="14" t="s">
        <v>21</v>
      </c>
      <c r="C680" s="49" t="s">
        <v>22</v>
      </c>
      <c r="D680" s="29">
        <v>100</v>
      </c>
    </row>
    <row r="681" spans="1:4" ht="26.4" outlineLevel="2">
      <c r="A681" s="14" t="s">
        <v>654</v>
      </c>
      <c r="B681" s="14" t="s">
        <v>0</v>
      </c>
      <c r="C681" s="49" t="s">
        <v>655</v>
      </c>
      <c r="D681" s="29">
        <v>19296.78</v>
      </c>
    </row>
    <row r="682" spans="1:4" outlineLevel="3">
      <c r="A682" s="14"/>
      <c r="B682" s="14" t="s">
        <v>21</v>
      </c>
      <c r="C682" s="49" t="s">
        <v>22</v>
      </c>
      <c r="D682" s="29">
        <v>3000</v>
      </c>
    </row>
    <row r="683" spans="1:4" ht="26.4" outlineLevel="3">
      <c r="A683" s="14"/>
      <c r="B683" s="14" t="s">
        <v>90</v>
      </c>
      <c r="C683" s="49" t="s">
        <v>91</v>
      </c>
      <c r="D683" s="29">
        <v>16296.78</v>
      </c>
    </row>
    <row r="684" spans="1:4" ht="26.4" outlineLevel="2">
      <c r="A684" s="14" t="s">
        <v>656</v>
      </c>
      <c r="B684" s="14" t="s">
        <v>0</v>
      </c>
      <c r="C684" s="49" t="s">
        <v>657</v>
      </c>
      <c r="D684" s="29">
        <v>8823.8330000000005</v>
      </c>
    </row>
    <row r="685" spans="1:4" outlineLevel="3">
      <c r="A685" s="14"/>
      <c r="B685" s="14" t="s">
        <v>21</v>
      </c>
      <c r="C685" s="49" t="s">
        <v>22</v>
      </c>
      <c r="D685" s="29">
        <v>8823.8330000000005</v>
      </c>
    </row>
    <row r="686" spans="1:4" outlineLevel="2">
      <c r="A686" s="14" t="s">
        <v>658</v>
      </c>
      <c r="B686" s="14" t="s">
        <v>0</v>
      </c>
      <c r="C686" s="49" t="s">
        <v>659</v>
      </c>
      <c r="D686" s="29">
        <v>2500</v>
      </c>
    </row>
    <row r="687" spans="1:4" outlineLevel="3">
      <c r="A687" s="14"/>
      <c r="B687" s="14" t="s">
        <v>21</v>
      </c>
      <c r="C687" s="49" t="s">
        <v>22</v>
      </c>
      <c r="D687" s="29">
        <v>2500</v>
      </c>
    </row>
    <row r="688" spans="1:4" ht="26.4" outlineLevel="2">
      <c r="A688" s="14" t="s">
        <v>660</v>
      </c>
      <c r="B688" s="14" t="s">
        <v>0</v>
      </c>
      <c r="C688" s="49" t="s">
        <v>661</v>
      </c>
      <c r="D688" s="29">
        <v>1654.3109999999999</v>
      </c>
    </row>
    <row r="689" spans="1:4" outlineLevel="3">
      <c r="A689" s="14"/>
      <c r="B689" s="14" t="s">
        <v>88</v>
      </c>
      <c r="C689" s="49" t="s">
        <v>89</v>
      </c>
      <c r="D689" s="29">
        <v>1654.3109999999999</v>
      </c>
    </row>
    <row r="690" spans="1:4" ht="26.4" outlineLevel="2">
      <c r="A690" s="14" t="s">
        <v>662</v>
      </c>
      <c r="B690" s="14" t="s">
        <v>0</v>
      </c>
      <c r="C690" s="49" t="s">
        <v>663</v>
      </c>
      <c r="D690" s="29">
        <v>500</v>
      </c>
    </row>
    <row r="691" spans="1:4" outlineLevel="3">
      <c r="A691" s="14"/>
      <c r="B691" s="14" t="s">
        <v>88</v>
      </c>
      <c r="C691" s="49" t="s">
        <v>89</v>
      </c>
      <c r="D691" s="29">
        <v>500</v>
      </c>
    </row>
    <row r="692" spans="1:4" ht="39.6" outlineLevel="2">
      <c r="A692" s="14" t="s">
        <v>664</v>
      </c>
      <c r="B692" s="14" t="s">
        <v>0</v>
      </c>
      <c r="C692" s="49" t="s">
        <v>665</v>
      </c>
      <c r="D692" s="29">
        <v>288.77999999999997</v>
      </c>
    </row>
    <row r="693" spans="1:4" outlineLevel="3">
      <c r="A693" s="14"/>
      <c r="B693" s="14" t="s">
        <v>88</v>
      </c>
      <c r="C693" s="49" t="s">
        <v>89</v>
      </c>
      <c r="D693" s="29">
        <v>288.77999999999997</v>
      </c>
    </row>
    <row r="694" spans="1:4" ht="39.6" outlineLevel="1">
      <c r="A694" s="14" t="s">
        <v>666</v>
      </c>
      <c r="B694" s="14" t="s">
        <v>0</v>
      </c>
      <c r="C694" s="49" t="s">
        <v>667</v>
      </c>
      <c r="D694" s="29">
        <v>180327.01811</v>
      </c>
    </row>
    <row r="695" spans="1:4" outlineLevel="2">
      <c r="A695" s="14" t="s">
        <v>668</v>
      </c>
      <c r="B695" s="14" t="s">
        <v>0</v>
      </c>
      <c r="C695" s="49" t="s">
        <v>669</v>
      </c>
      <c r="D695" s="29">
        <v>158176.4</v>
      </c>
    </row>
    <row r="696" spans="1:4" ht="26.4" outlineLevel="3">
      <c r="A696" s="14"/>
      <c r="B696" s="14" t="s">
        <v>11</v>
      </c>
      <c r="C696" s="49" t="s">
        <v>12</v>
      </c>
      <c r="D696" s="29">
        <v>197</v>
      </c>
    </row>
    <row r="697" spans="1:4" ht="26.4" outlineLevel="3">
      <c r="A697" s="14"/>
      <c r="B697" s="14" t="s">
        <v>90</v>
      </c>
      <c r="C697" s="49" t="s">
        <v>91</v>
      </c>
      <c r="D697" s="29">
        <v>157979.4</v>
      </c>
    </row>
    <row r="698" spans="1:4" ht="39.6" outlineLevel="2">
      <c r="A698" s="14" t="s">
        <v>670</v>
      </c>
      <c r="B698" s="14" t="s">
        <v>0</v>
      </c>
      <c r="C698" s="49" t="s">
        <v>671</v>
      </c>
      <c r="D698" s="29">
        <v>4078.4628700000003</v>
      </c>
    </row>
    <row r="699" spans="1:4" outlineLevel="3">
      <c r="A699" s="14"/>
      <c r="B699" s="14" t="s">
        <v>88</v>
      </c>
      <c r="C699" s="49" t="s">
        <v>89</v>
      </c>
      <c r="D699" s="29">
        <v>3664.4628700000003</v>
      </c>
    </row>
    <row r="700" spans="1:4" ht="26.4" outlineLevel="3">
      <c r="A700" s="14"/>
      <c r="B700" s="14" t="s">
        <v>90</v>
      </c>
      <c r="C700" s="49" t="s">
        <v>91</v>
      </c>
      <c r="D700" s="29">
        <v>414</v>
      </c>
    </row>
    <row r="701" spans="1:4" ht="52.8" outlineLevel="2">
      <c r="A701" s="14" t="s">
        <v>672</v>
      </c>
      <c r="B701" s="14" t="s">
        <v>0</v>
      </c>
      <c r="C701" s="49" t="s">
        <v>2398</v>
      </c>
      <c r="D701" s="29">
        <v>3140.8</v>
      </c>
    </row>
    <row r="702" spans="1:4" outlineLevel="3">
      <c r="A702" s="14"/>
      <c r="B702" s="14" t="s">
        <v>21</v>
      </c>
      <c r="C702" s="49" t="s">
        <v>22</v>
      </c>
      <c r="D702" s="29">
        <v>3140.8</v>
      </c>
    </row>
    <row r="703" spans="1:4" ht="52.8" outlineLevel="2">
      <c r="A703" s="14" t="s">
        <v>673</v>
      </c>
      <c r="B703" s="14" t="s">
        <v>0</v>
      </c>
      <c r="C703" s="49" t="s">
        <v>674</v>
      </c>
      <c r="D703" s="29">
        <v>14691.355240000001</v>
      </c>
    </row>
    <row r="704" spans="1:4" outlineLevel="3">
      <c r="A704" s="14"/>
      <c r="B704" s="14" t="s">
        <v>21</v>
      </c>
      <c r="C704" s="49" t="s">
        <v>22</v>
      </c>
      <c r="D704" s="29">
        <v>14691.355240000001</v>
      </c>
    </row>
    <row r="705" spans="1:4" ht="52.8" outlineLevel="2">
      <c r="A705" s="14" t="s">
        <v>675</v>
      </c>
      <c r="B705" s="14" t="s">
        <v>0</v>
      </c>
      <c r="C705" s="49" t="s">
        <v>676</v>
      </c>
      <c r="D705" s="29">
        <v>240</v>
      </c>
    </row>
    <row r="706" spans="1:4" outlineLevel="3">
      <c r="A706" s="14"/>
      <c r="B706" s="14" t="s">
        <v>88</v>
      </c>
      <c r="C706" s="49" t="s">
        <v>89</v>
      </c>
      <c r="D706" s="29">
        <v>240</v>
      </c>
    </row>
    <row r="707" spans="1:4" ht="26.4" outlineLevel="1">
      <c r="A707" s="14" t="s">
        <v>677</v>
      </c>
      <c r="B707" s="14" t="s">
        <v>0</v>
      </c>
      <c r="C707" s="49" t="s">
        <v>678</v>
      </c>
      <c r="D707" s="29">
        <v>89812.877069999988</v>
      </c>
    </row>
    <row r="708" spans="1:4" outlineLevel="2">
      <c r="A708" s="14" t="s">
        <v>679</v>
      </c>
      <c r="B708" s="14" t="s">
        <v>0</v>
      </c>
      <c r="C708" s="49" t="s">
        <v>680</v>
      </c>
      <c r="D708" s="29">
        <v>89777.027069999996</v>
      </c>
    </row>
    <row r="709" spans="1:4" ht="26.4" outlineLevel="3">
      <c r="A709" s="14"/>
      <c r="B709" s="14" t="s">
        <v>11</v>
      </c>
      <c r="C709" s="49" t="s">
        <v>12</v>
      </c>
      <c r="D709" s="29">
        <v>20281.188010000002</v>
      </c>
    </row>
    <row r="710" spans="1:4" ht="26.4" outlineLevel="3">
      <c r="A710" s="14"/>
      <c r="B710" s="14" t="s">
        <v>90</v>
      </c>
      <c r="C710" s="49" t="s">
        <v>91</v>
      </c>
      <c r="D710" s="29">
        <v>68675.8</v>
      </c>
    </row>
    <row r="711" spans="1:4" outlineLevel="3">
      <c r="A711" s="14"/>
      <c r="B711" s="14" t="s">
        <v>13</v>
      </c>
      <c r="C711" s="49" t="s">
        <v>14</v>
      </c>
      <c r="D711" s="29">
        <v>820.03906000000006</v>
      </c>
    </row>
    <row r="712" spans="1:4" ht="39.6" outlineLevel="2">
      <c r="A712" s="14" t="s">
        <v>681</v>
      </c>
      <c r="B712" s="14" t="s">
        <v>0</v>
      </c>
      <c r="C712" s="49" t="s">
        <v>665</v>
      </c>
      <c r="D712" s="29">
        <v>35.85</v>
      </c>
    </row>
    <row r="713" spans="1:4" outlineLevel="3">
      <c r="A713" s="14"/>
      <c r="B713" s="14" t="s">
        <v>88</v>
      </c>
      <c r="C713" s="49" t="s">
        <v>89</v>
      </c>
      <c r="D713" s="29">
        <v>35.85</v>
      </c>
    </row>
    <row r="714" spans="1:4" ht="52.8" outlineLevel="1">
      <c r="A714" s="14" t="s">
        <v>682</v>
      </c>
      <c r="B714" s="14" t="s">
        <v>0</v>
      </c>
      <c r="C714" s="49" t="s">
        <v>683</v>
      </c>
      <c r="D714" s="29">
        <v>62745.963219999998</v>
      </c>
    </row>
    <row r="715" spans="1:4" ht="39.6" outlineLevel="2">
      <c r="A715" s="14" t="s">
        <v>684</v>
      </c>
      <c r="B715" s="14" t="s">
        <v>0</v>
      </c>
      <c r="C715" s="49" t="s">
        <v>685</v>
      </c>
      <c r="D715" s="29">
        <v>62745.963219999998</v>
      </c>
    </row>
    <row r="716" spans="1:4" ht="26.4" outlineLevel="3">
      <c r="A716" s="14"/>
      <c r="B716" s="14" t="s">
        <v>11</v>
      </c>
      <c r="C716" s="49" t="s">
        <v>12</v>
      </c>
      <c r="D716" s="29">
        <v>39813.963219999998</v>
      </c>
    </row>
    <row r="717" spans="1:4" ht="26.4" outlineLevel="3">
      <c r="A717" s="14"/>
      <c r="B717" s="14" t="s">
        <v>90</v>
      </c>
      <c r="C717" s="49" t="s">
        <v>91</v>
      </c>
      <c r="D717" s="29">
        <v>22932</v>
      </c>
    </row>
    <row r="718" spans="1:4" ht="52.8" outlineLevel="1">
      <c r="A718" s="14" t="s">
        <v>280</v>
      </c>
      <c r="B718" s="14" t="s">
        <v>0</v>
      </c>
      <c r="C718" s="49" t="s">
        <v>281</v>
      </c>
      <c r="D718" s="29">
        <v>92356.671860000002</v>
      </c>
    </row>
    <row r="719" spans="1:4" outlineLevel="2">
      <c r="A719" s="14" t="s">
        <v>686</v>
      </c>
      <c r="B719" s="14" t="s">
        <v>0</v>
      </c>
      <c r="C719" s="49" t="s">
        <v>687</v>
      </c>
      <c r="D719" s="29">
        <v>51240.318880000006</v>
      </c>
    </row>
    <row r="720" spans="1:4" ht="26.4" outlineLevel="3">
      <c r="A720" s="14"/>
      <c r="B720" s="14" t="s">
        <v>90</v>
      </c>
      <c r="C720" s="49" t="s">
        <v>91</v>
      </c>
      <c r="D720" s="29">
        <v>51240.318880000006</v>
      </c>
    </row>
    <row r="721" spans="1:4" ht="26.4" outlineLevel="2">
      <c r="A721" s="14" t="s">
        <v>282</v>
      </c>
      <c r="B721" s="14" t="s">
        <v>0</v>
      </c>
      <c r="C721" s="49" t="s">
        <v>283</v>
      </c>
      <c r="D721" s="29">
        <v>35127.202979999995</v>
      </c>
    </row>
    <row r="722" spans="1:4" ht="26.4" outlineLevel="3">
      <c r="A722" s="14"/>
      <c r="B722" s="14" t="s">
        <v>258</v>
      </c>
      <c r="C722" s="49" t="s">
        <v>259</v>
      </c>
      <c r="D722" s="29">
        <v>35127.202979999995</v>
      </c>
    </row>
    <row r="723" spans="1:4" ht="39.6" outlineLevel="2">
      <c r="A723" s="14" t="s">
        <v>688</v>
      </c>
      <c r="B723" s="14" t="s">
        <v>0</v>
      </c>
      <c r="C723" s="49" t="s">
        <v>689</v>
      </c>
      <c r="D723" s="29">
        <v>5989.15</v>
      </c>
    </row>
    <row r="724" spans="1:4" outlineLevel="3">
      <c r="A724" s="14"/>
      <c r="B724" s="14" t="s">
        <v>21</v>
      </c>
      <c r="C724" s="49" t="s">
        <v>22</v>
      </c>
      <c r="D724" s="29">
        <v>5989.15</v>
      </c>
    </row>
    <row r="725" spans="1:4" ht="26.4" outlineLevel="1">
      <c r="A725" s="14" t="s">
        <v>1225</v>
      </c>
      <c r="B725" s="14" t="s">
        <v>0</v>
      </c>
      <c r="C725" s="49" t="s">
        <v>1226</v>
      </c>
      <c r="D725" s="29">
        <v>93563.1</v>
      </c>
    </row>
    <row r="726" spans="1:4" ht="52.8" outlineLevel="2">
      <c r="A726" s="14" t="s">
        <v>1227</v>
      </c>
      <c r="B726" s="14" t="s">
        <v>0</v>
      </c>
      <c r="C726" s="49" t="s">
        <v>1228</v>
      </c>
      <c r="D726" s="29">
        <v>77953.100000000006</v>
      </c>
    </row>
    <row r="727" spans="1:4" ht="26.4" outlineLevel="3">
      <c r="A727" s="14"/>
      <c r="B727" s="14" t="s">
        <v>90</v>
      </c>
      <c r="C727" s="49" t="s">
        <v>91</v>
      </c>
      <c r="D727" s="29">
        <v>77953.100000000006</v>
      </c>
    </row>
    <row r="728" spans="1:4" ht="39.6" outlineLevel="2">
      <c r="A728" s="14" t="s">
        <v>1229</v>
      </c>
      <c r="B728" s="14" t="s">
        <v>0</v>
      </c>
      <c r="C728" s="49" t="s">
        <v>1230</v>
      </c>
      <c r="D728" s="29">
        <v>15610</v>
      </c>
    </row>
    <row r="729" spans="1:4" outlineLevel="3">
      <c r="A729" s="14"/>
      <c r="B729" s="14" t="s">
        <v>21</v>
      </c>
      <c r="C729" s="49" t="s">
        <v>22</v>
      </c>
      <c r="D729" s="29">
        <v>15610</v>
      </c>
    </row>
    <row r="730" spans="1:4" ht="39.6" outlineLevel="1">
      <c r="A730" s="14" t="s">
        <v>690</v>
      </c>
      <c r="B730" s="14" t="s">
        <v>0</v>
      </c>
      <c r="C730" s="49" t="s">
        <v>691</v>
      </c>
      <c r="D730" s="29">
        <v>56046.89559</v>
      </c>
    </row>
    <row r="731" spans="1:4" ht="26.4" outlineLevel="2">
      <c r="A731" s="14" t="s">
        <v>692</v>
      </c>
      <c r="B731" s="14" t="s">
        <v>0</v>
      </c>
      <c r="C731" s="49" t="s">
        <v>8</v>
      </c>
      <c r="D731" s="29">
        <v>44585.387900000002</v>
      </c>
    </row>
    <row r="732" spans="1:4" ht="52.8" outlineLevel="3">
      <c r="A732" s="14"/>
      <c r="B732" s="14" t="s">
        <v>9</v>
      </c>
      <c r="C732" s="49" t="s">
        <v>10</v>
      </c>
      <c r="D732" s="29">
        <v>39965.24525</v>
      </c>
    </row>
    <row r="733" spans="1:4" ht="26.4" outlineLevel="3">
      <c r="A733" s="14"/>
      <c r="B733" s="14" t="s">
        <v>11</v>
      </c>
      <c r="C733" s="49" t="s">
        <v>12</v>
      </c>
      <c r="D733" s="29">
        <v>4445.7270599999993</v>
      </c>
    </row>
    <row r="734" spans="1:4" outlineLevel="3">
      <c r="A734" s="14"/>
      <c r="B734" s="14" t="s">
        <v>88</v>
      </c>
      <c r="C734" s="49" t="s">
        <v>89</v>
      </c>
      <c r="D734" s="29">
        <v>0.16440000000000002</v>
      </c>
    </row>
    <row r="735" spans="1:4" outlineLevel="3">
      <c r="A735" s="14"/>
      <c r="B735" s="14" t="s">
        <v>13</v>
      </c>
      <c r="C735" s="49" t="s">
        <v>14</v>
      </c>
      <c r="D735" s="29">
        <v>174.25119000000001</v>
      </c>
    </row>
    <row r="736" spans="1:4" ht="39.6" outlineLevel="2">
      <c r="A736" s="14" t="s">
        <v>1231</v>
      </c>
      <c r="B736" s="14" t="s">
        <v>0</v>
      </c>
      <c r="C736" s="49" t="s">
        <v>116</v>
      </c>
      <c r="D736" s="29">
        <v>1028.8</v>
      </c>
    </row>
    <row r="737" spans="1:4" ht="26.4" outlineLevel="3">
      <c r="A737" s="14"/>
      <c r="B737" s="14" t="s">
        <v>11</v>
      </c>
      <c r="C737" s="49" t="s">
        <v>12</v>
      </c>
      <c r="D737" s="29">
        <v>1028.8</v>
      </c>
    </row>
    <row r="738" spans="1:4" ht="26.4" outlineLevel="2">
      <c r="A738" s="14" t="s">
        <v>693</v>
      </c>
      <c r="B738" s="14" t="s">
        <v>0</v>
      </c>
      <c r="C738" s="49" t="s">
        <v>694</v>
      </c>
      <c r="D738" s="29">
        <v>10000</v>
      </c>
    </row>
    <row r="739" spans="1:4" ht="26.4" outlineLevel="3">
      <c r="A739" s="14"/>
      <c r="B739" s="14" t="s">
        <v>90</v>
      </c>
      <c r="C739" s="49" t="s">
        <v>91</v>
      </c>
      <c r="D739" s="29">
        <v>10000</v>
      </c>
    </row>
    <row r="740" spans="1:4" ht="39.6" outlineLevel="2">
      <c r="A740" s="14" t="s">
        <v>695</v>
      </c>
      <c r="B740" s="14" t="s">
        <v>0</v>
      </c>
      <c r="C740" s="49" t="s">
        <v>696</v>
      </c>
      <c r="D740" s="29">
        <v>432.70769000000001</v>
      </c>
    </row>
    <row r="741" spans="1:4" ht="52.8" outlineLevel="3">
      <c r="A741" s="14"/>
      <c r="B741" s="14" t="s">
        <v>9</v>
      </c>
      <c r="C741" s="49" t="s">
        <v>10</v>
      </c>
      <c r="D741" s="29">
        <v>393.85307</v>
      </c>
    </row>
    <row r="742" spans="1:4" ht="26.4" outlineLevel="3">
      <c r="A742" s="14"/>
      <c r="B742" s="14" t="s">
        <v>11</v>
      </c>
      <c r="C742" s="49" t="s">
        <v>12</v>
      </c>
      <c r="D742" s="29">
        <v>38.854620000000004</v>
      </c>
    </row>
    <row r="743" spans="1:4" ht="26.4">
      <c r="A743" s="14" t="s">
        <v>697</v>
      </c>
      <c r="B743" s="14" t="s">
        <v>0</v>
      </c>
      <c r="C743" s="49" t="s">
        <v>698</v>
      </c>
      <c r="D743" s="29">
        <v>1790295.1952200001</v>
      </c>
    </row>
    <row r="744" spans="1:4" ht="39.6" outlineLevel="1">
      <c r="A744" s="14" t="s">
        <v>699</v>
      </c>
      <c r="B744" s="14" t="s">
        <v>0</v>
      </c>
      <c r="C744" s="49" t="s">
        <v>700</v>
      </c>
      <c r="D744" s="29">
        <v>405548.11841000005</v>
      </c>
    </row>
    <row r="745" spans="1:4" ht="39.6" outlineLevel="2">
      <c r="A745" s="14" t="s">
        <v>1234</v>
      </c>
      <c r="B745" s="14" t="s">
        <v>0</v>
      </c>
      <c r="C745" s="49" t="s">
        <v>1235</v>
      </c>
      <c r="D745" s="29">
        <v>31730.689640000001</v>
      </c>
    </row>
    <row r="746" spans="1:4" ht="26.4" outlineLevel="3">
      <c r="A746" s="14"/>
      <c r="B746" s="14" t="s">
        <v>11</v>
      </c>
      <c r="C746" s="49" t="s">
        <v>12</v>
      </c>
      <c r="D746" s="29">
        <v>11482.079699999998</v>
      </c>
    </row>
    <row r="747" spans="1:4" ht="26.4" outlineLevel="3">
      <c r="A747" s="14"/>
      <c r="B747" s="14" t="s">
        <v>90</v>
      </c>
      <c r="C747" s="49" t="s">
        <v>91</v>
      </c>
      <c r="D747" s="29">
        <v>14014.10994</v>
      </c>
    </row>
    <row r="748" spans="1:4" outlineLevel="3">
      <c r="A748" s="14"/>
      <c r="B748" s="14" t="s">
        <v>13</v>
      </c>
      <c r="C748" s="49" t="s">
        <v>14</v>
      </c>
      <c r="D748" s="29">
        <v>6234.5</v>
      </c>
    </row>
    <row r="749" spans="1:4" ht="26.4" outlineLevel="2">
      <c r="A749" s="14" t="s">
        <v>1236</v>
      </c>
      <c r="B749" s="14" t="s">
        <v>0</v>
      </c>
      <c r="C749" s="49" t="s">
        <v>1237</v>
      </c>
      <c r="D749" s="29">
        <v>2698.768</v>
      </c>
    </row>
    <row r="750" spans="1:4" ht="26.4" outlineLevel="3">
      <c r="A750" s="14"/>
      <c r="B750" s="14" t="s">
        <v>11</v>
      </c>
      <c r="C750" s="49" t="s">
        <v>12</v>
      </c>
      <c r="D750" s="29">
        <v>600</v>
      </c>
    </row>
    <row r="751" spans="1:4" outlineLevel="3">
      <c r="A751" s="14"/>
      <c r="B751" s="14" t="s">
        <v>13</v>
      </c>
      <c r="C751" s="49" t="s">
        <v>14</v>
      </c>
      <c r="D751" s="29">
        <v>2098.768</v>
      </c>
    </row>
    <row r="752" spans="1:4" outlineLevel="2">
      <c r="A752" s="14" t="s">
        <v>1238</v>
      </c>
      <c r="B752" s="14" t="s">
        <v>0</v>
      </c>
      <c r="C752" s="49" t="s">
        <v>1239</v>
      </c>
      <c r="D752" s="29">
        <v>20699.110530000002</v>
      </c>
    </row>
    <row r="753" spans="1:4" ht="26.4" outlineLevel="3">
      <c r="A753" s="14"/>
      <c r="B753" s="14" t="s">
        <v>90</v>
      </c>
      <c r="C753" s="49" t="s">
        <v>91</v>
      </c>
      <c r="D753" s="29">
        <v>4123.74053</v>
      </c>
    </row>
    <row r="754" spans="1:4" outlineLevel="3">
      <c r="A754" s="14"/>
      <c r="B754" s="14" t="s">
        <v>13</v>
      </c>
      <c r="C754" s="49" t="s">
        <v>14</v>
      </c>
      <c r="D754" s="29">
        <v>16575.37</v>
      </c>
    </row>
    <row r="755" spans="1:4" ht="26.4" outlineLevel="2">
      <c r="A755" s="14" t="s">
        <v>701</v>
      </c>
      <c r="B755" s="14" t="s">
        <v>0</v>
      </c>
      <c r="C755" s="49" t="s">
        <v>702</v>
      </c>
      <c r="D755" s="29">
        <v>675.39318000000003</v>
      </c>
    </row>
    <row r="756" spans="1:4" ht="26.4" outlineLevel="3">
      <c r="A756" s="14"/>
      <c r="B756" s="14" t="s">
        <v>11</v>
      </c>
      <c r="C756" s="49" t="s">
        <v>12</v>
      </c>
      <c r="D756" s="29">
        <v>675.39318000000003</v>
      </c>
    </row>
    <row r="757" spans="1:4" ht="26.4" outlineLevel="2">
      <c r="A757" s="14" t="s">
        <v>1240</v>
      </c>
      <c r="B757" s="14" t="s">
        <v>0</v>
      </c>
      <c r="C757" s="49" t="s">
        <v>1241</v>
      </c>
      <c r="D757" s="29">
        <v>8421</v>
      </c>
    </row>
    <row r="758" spans="1:4" ht="26.4" outlineLevel="3">
      <c r="A758" s="14"/>
      <c r="B758" s="14" t="s">
        <v>11</v>
      </c>
      <c r="C758" s="49" t="s">
        <v>12</v>
      </c>
      <c r="D758" s="29">
        <v>8421</v>
      </c>
    </row>
    <row r="759" spans="1:4" ht="39.6" outlineLevel="2">
      <c r="A759" s="14" t="s">
        <v>1242</v>
      </c>
      <c r="B759" s="14" t="s">
        <v>0</v>
      </c>
      <c r="C759" s="49" t="s">
        <v>1243</v>
      </c>
      <c r="D759" s="29">
        <v>71080.027780000004</v>
      </c>
    </row>
    <row r="760" spans="1:4" ht="26.4" outlineLevel="3">
      <c r="A760" s="14"/>
      <c r="B760" s="14" t="s">
        <v>11</v>
      </c>
      <c r="C760" s="49" t="s">
        <v>12</v>
      </c>
      <c r="D760" s="29">
        <v>34210.553780000002</v>
      </c>
    </row>
    <row r="761" spans="1:4" outlineLevel="3">
      <c r="A761" s="14"/>
      <c r="B761" s="14" t="s">
        <v>21</v>
      </c>
      <c r="C761" s="49" t="s">
        <v>22</v>
      </c>
      <c r="D761" s="29">
        <v>36869.474000000002</v>
      </c>
    </row>
    <row r="762" spans="1:4" ht="52.8" outlineLevel="2">
      <c r="A762" s="14" t="s">
        <v>1244</v>
      </c>
      <c r="B762" s="14" t="s">
        <v>0</v>
      </c>
      <c r="C762" s="49" t="s">
        <v>2399</v>
      </c>
      <c r="D762" s="29">
        <v>51157.4</v>
      </c>
    </row>
    <row r="763" spans="1:4" outlineLevel="3">
      <c r="A763" s="14"/>
      <c r="B763" s="14" t="s">
        <v>21</v>
      </c>
      <c r="C763" s="49" t="s">
        <v>22</v>
      </c>
      <c r="D763" s="29">
        <v>51157.4</v>
      </c>
    </row>
    <row r="764" spans="1:4" ht="26.4" outlineLevel="2">
      <c r="A764" s="14" t="s">
        <v>1245</v>
      </c>
      <c r="B764" s="14" t="s">
        <v>0</v>
      </c>
      <c r="C764" s="49" t="s">
        <v>1246</v>
      </c>
      <c r="D764" s="29">
        <v>33115.800000000003</v>
      </c>
    </row>
    <row r="765" spans="1:4" outlineLevel="3">
      <c r="A765" s="14"/>
      <c r="B765" s="14" t="s">
        <v>21</v>
      </c>
      <c r="C765" s="49" t="s">
        <v>22</v>
      </c>
      <c r="D765" s="29">
        <v>33115.800000000003</v>
      </c>
    </row>
    <row r="766" spans="1:4" ht="39.6" outlineLevel="2">
      <c r="A766" s="14" t="s">
        <v>1247</v>
      </c>
      <c r="B766" s="14" t="s">
        <v>0</v>
      </c>
      <c r="C766" s="49" t="s">
        <v>1248</v>
      </c>
      <c r="D766" s="29">
        <v>99067.61292</v>
      </c>
    </row>
    <row r="767" spans="1:4" outlineLevel="3">
      <c r="A767" s="14"/>
      <c r="B767" s="14" t="s">
        <v>21</v>
      </c>
      <c r="C767" s="49" t="s">
        <v>22</v>
      </c>
      <c r="D767" s="29">
        <v>99067.61292</v>
      </c>
    </row>
    <row r="768" spans="1:4" outlineLevel="2">
      <c r="A768" s="14" t="s">
        <v>1249</v>
      </c>
      <c r="B768" s="14" t="s">
        <v>0</v>
      </c>
      <c r="C768" s="49" t="s">
        <v>1250</v>
      </c>
      <c r="D768" s="29">
        <v>86902.316359999997</v>
      </c>
    </row>
    <row r="769" spans="1:4" outlineLevel="3">
      <c r="A769" s="14"/>
      <c r="B769" s="14" t="s">
        <v>21</v>
      </c>
      <c r="C769" s="49" t="s">
        <v>22</v>
      </c>
      <c r="D769" s="29">
        <v>86902.316359999997</v>
      </c>
    </row>
    <row r="770" spans="1:4" ht="52.8" outlineLevel="1">
      <c r="A770" s="14" t="s">
        <v>1251</v>
      </c>
      <c r="B770" s="14" t="s">
        <v>0</v>
      </c>
      <c r="C770" s="49" t="s">
        <v>1252</v>
      </c>
      <c r="D770" s="29">
        <v>1358896.99144</v>
      </c>
    </row>
    <row r="771" spans="1:4" ht="52.8" outlineLevel="2">
      <c r="A771" s="14" t="s">
        <v>1253</v>
      </c>
      <c r="B771" s="14" t="s">
        <v>0</v>
      </c>
      <c r="C771" s="49" t="s">
        <v>1254</v>
      </c>
      <c r="D771" s="29">
        <v>693347.95551</v>
      </c>
    </row>
    <row r="772" spans="1:4" ht="26.4" outlineLevel="3">
      <c r="A772" s="14"/>
      <c r="B772" s="14" t="s">
        <v>11</v>
      </c>
      <c r="C772" s="49" t="s">
        <v>12</v>
      </c>
      <c r="D772" s="29">
        <v>10824.20773</v>
      </c>
    </row>
    <row r="773" spans="1:4" outlineLevel="3">
      <c r="A773" s="14"/>
      <c r="B773" s="14" t="s">
        <v>88</v>
      </c>
      <c r="C773" s="49" t="s">
        <v>89</v>
      </c>
      <c r="D773" s="29">
        <v>6300</v>
      </c>
    </row>
    <row r="774" spans="1:4" ht="26.4" outlineLevel="3">
      <c r="A774" s="14"/>
      <c r="B774" s="14" t="s">
        <v>90</v>
      </c>
      <c r="C774" s="49" t="s">
        <v>91</v>
      </c>
      <c r="D774" s="29">
        <v>676223.74777999998</v>
      </c>
    </row>
    <row r="775" spans="1:4" ht="26.4" outlineLevel="2">
      <c r="A775" s="14" t="s">
        <v>1255</v>
      </c>
      <c r="B775" s="14" t="s">
        <v>0</v>
      </c>
      <c r="C775" s="49" t="s">
        <v>1256</v>
      </c>
      <c r="D775" s="29">
        <v>344406.7</v>
      </c>
    </row>
    <row r="776" spans="1:4" ht="26.4" outlineLevel="3">
      <c r="A776" s="14"/>
      <c r="B776" s="14" t="s">
        <v>11</v>
      </c>
      <c r="C776" s="49" t="s">
        <v>12</v>
      </c>
      <c r="D776" s="29">
        <v>398</v>
      </c>
    </row>
    <row r="777" spans="1:4" ht="26.4" outlineLevel="3">
      <c r="A777" s="14"/>
      <c r="B777" s="14" t="s">
        <v>90</v>
      </c>
      <c r="C777" s="49" t="s">
        <v>91</v>
      </c>
      <c r="D777" s="29">
        <v>344008.7</v>
      </c>
    </row>
    <row r="778" spans="1:4" ht="52.8" outlineLevel="2">
      <c r="A778" s="14" t="s">
        <v>1257</v>
      </c>
      <c r="B778" s="14" t="s">
        <v>0</v>
      </c>
      <c r="C778" s="49" t="s">
        <v>1258</v>
      </c>
      <c r="D778" s="29">
        <v>20768.99093</v>
      </c>
    </row>
    <row r="779" spans="1:4" ht="26.4" outlineLevel="3">
      <c r="A779" s="14"/>
      <c r="B779" s="14" t="s">
        <v>90</v>
      </c>
      <c r="C779" s="49" t="s">
        <v>91</v>
      </c>
      <c r="D779" s="29">
        <v>20768.99093</v>
      </c>
    </row>
    <row r="780" spans="1:4" ht="26.4" outlineLevel="2">
      <c r="A780" s="14" t="s">
        <v>1259</v>
      </c>
      <c r="B780" s="14" t="s">
        <v>0</v>
      </c>
      <c r="C780" s="49" t="s">
        <v>114</v>
      </c>
      <c r="D780" s="29">
        <v>130</v>
      </c>
    </row>
    <row r="781" spans="1:4" outlineLevel="3">
      <c r="A781" s="14"/>
      <c r="B781" s="14" t="s">
        <v>13</v>
      </c>
      <c r="C781" s="49" t="s">
        <v>14</v>
      </c>
      <c r="D781" s="29">
        <v>130</v>
      </c>
    </row>
    <row r="782" spans="1:4" ht="26.4" outlineLevel="2">
      <c r="A782" s="14" t="s">
        <v>1260</v>
      </c>
      <c r="B782" s="14" t="s">
        <v>0</v>
      </c>
      <c r="C782" s="49" t="s">
        <v>283</v>
      </c>
      <c r="D782" s="29">
        <v>118489.2</v>
      </c>
    </row>
    <row r="783" spans="1:4" ht="26.4" outlineLevel="3">
      <c r="A783" s="14"/>
      <c r="B783" s="14" t="s">
        <v>258</v>
      </c>
      <c r="C783" s="49" t="s">
        <v>259</v>
      </c>
      <c r="D783" s="29">
        <v>118489.2</v>
      </c>
    </row>
    <row r="784" spans="1:4" ht="39.6" outlineLevel="2">
      <c r="A784" s="14" t="s">
        <v>1261</v>
      </c>
      <c r="B784" s="14" t="s">
        <v>0</v>
      </c>
      <c r="C784" s="49" t="s">
        <v>1262</v>
      </c>
      <c r="D784" s="29">
        <v>10219.545</v>
      </c>
    </row>
    <row r="785" spans="1:4" ht="26.4" outlineLevel="3">
      <c r="A785" s="14"/>
      <c r="B785" s="14" t="s">
        <v>90</v>
      </c>
      <c r="C785" s="49" t="s">
        <v>91</v>
      </c>
      <c r="D785" s="29">
        <v>10219.545</v>
      </c>
    </row>
    <row r="786" spans="1:4" ht="52.8" outlineLevel="2">
      <c r="A786" s="14" t="s">
        <v>1263</v>
      </c>
      <c r="B786" s="14" t="s">
        <v>0</v>
      </c>
      <c r="C786" s="49" t="s">
        <v>2399</v>
      </c>
      <c r="D786" s="29">
        <v>32500</v>
      </c>
    </row>
    <row r="787" spans="1:4" ht="26.4" outlineLevel="3">
      <c r="A787" s="14"/>
      <c r="B787" s="14" t="s">
        <v>258</v>
      </c>
      <c r="C787" s="49" t="s">
        <v>259</v>
      </c>
      <c r="D787" s="29">
        <v>32500</v>
      </c>
    </row>
    <row r="788" spans="1:4" ht="39.6" outlineLevel="2">
      <c r="A788" s="14" t="s">
        <v>1264</v>
      </c>
      <c r="B788" s="14" t="s">
        <v>0</v>
      </c>
      <c r="C788" s="49" t="s">
        <v>2400</v>
      </c>
      <c r="D788" s="29">
        <v>12004.2</v>
      </c>
    </row>
    <row r="789" spans="1:4" outlineLevel="3">
      <c r="A789" s="14"/>
      <c r="B789" s="14" t="s">
        <v>21</v>
      </c>
      <c r="C789" s="49" t="s">
        <v>22</v>
      </c>
      <c r="D789" s="29">
        <v>12004.2</v>
      </c>
    </row>
    <row r="790" spans="1:4" ht="52.8" outlineLevel="2">
      <c r="A790" s="14" t="s">
        <v>1265</v>
      </c>
      <c r="B790" s="14" t="s">
        <v>0</v>
      </c>
      <c r="C790" s="49" t="s">
        <v>1266</v>
      </c>
      <c r="D790" s="29">
        <v>4773.2</v>
      </c>
    </row>
    <row r="791" spans="1:4" outlineLevel="3">
      <c r="A791" s="14"/>
      <c r="B791" s="14" t="s">
        <v>88</v>
      </c>
      <c r="C791" s="49" t="s">
        <v>89</v>
      </c>
      <c r="D791" s="29">
        <v>4773.2</v>
      </c>
    </row>
    <row r="792" spans="1:4" ht="39.6" outlineLevel="2">
      <c r="A792" s="14" t="s">
        <v>1267</v>
      </c>
      <c r="B792" s="14" t="s">
        <v>0</v>
      </c>
      <c r="C792" s="49" t="s">
        <v>1268</v>
      </c>
      <c r="D792" s="29">
        <v>74835</v>
      </c>
    </row>
    <row r="793" spans="1:4" outlineLevel="3">
      <c r="A793" s="14"/>
      <c r="B793" s="14" t="s">
        <v>88</v>
      </c>
      <c r="C793" s="49" t="s">
        <v>89</v>
      </c>
      <c r="D793" s="29">
        <v>74835</v>
      </c>
    </row>
    <row r="794" spans="1:4" ht="39.6" outlineLevel="2">
      <c r="A794" s="14" t="s">
        <v>1269</v>
      </c>
      <c r="B794" s="14" t="s">
        <v>0</v>
      </c>
      <c r="C794" s="49" t="s">
        <v>1270</v>
      </c>
      <c r="D794" s="29">
        <v>30922.2</v>
      </c>
    </row>
    <row r="795" spans="1:4" outlineLevel="3">
      <c r="A795" s="14"/>
      <c r="B795" s="14" t="s">
        <v>88</v>
      </c>
      <c r="C795" s="49" t="s">
        <v>89</v>
      </c>
      <c r="D795" s="29">
        <v>30922.2</v>
      </c>
    </row>
    <row r="796" spans="1:4" ht="39.6" outlineLevel="2">
      <c r="A796" s="14" t="s">
        <v>1271</v>
      </c>
      <c r="B796" s="14" t="s">
        <v>0</v>
      </c>
      <c r="C796" s="49" t="s">
        <v>2401</v>
      </c>
      <c r="D796" s="29">
        <v>16500</v>
      </c>
    </row>
    <row r="797" spans="1:4" outlineLevel="3">
      <c r="A797" s="14"/>
      <c r="B797" s="14" t="s">
        <v>88</v>
      </c>
      <c r="C797" s="49" t="s">
        <v>89</v>
      </c>
      <c r="D797" s="29">
        <v>16500</v>
      </c>
    </row>
    <row r="798" spans="1:4" ht="52.8" outlineLevel="1">
      <c r="A798" s="14" t="s">
        <v>1272</v>
      </c>
      <c r="B798" s="14" t="s">
        <v>0</v>
      </c>
      <c r="C798" s="49" t="s">
        <v>1273</v>
      </c>
      <c r="D798" s="29">
        <v>3095.0816</v>
      </c>
    </row>
    <row r="799" spans="1:4" ht="26.4" outlineLevel="2">
      <c r="A799" s="14" t="s">
        <v>1274</v>
      </c>
      <c r="B799" s="14" t="s">
        <v>0</v>
      </c>
      <c r="C799" s="49" t="s">
        <v>1275</v>
      </c>
      <c r="D799" s="29">
        <v>3095.0816</v>
      </c>
    </row>
    <row r="800" spans="1:4" ht="26.4" outlineLevel="3">
      <c r="A800" s="14"/>
      <c r="B800" s="14" t="s">
        <v>90</v>
      </c>
      <c r="C800" s="49" t="s">
        <v>91</v>
      </c>
      <c r="D800" s="29">
        <v>3095.0816</v>
      </c>
    </row>
    <row r="801" spans="1:4" ht="39.6" outlineLevel="1">
      <c r="A801" s="14" t="s">
        <v>1276</v>
      </c>
      <c r="B801" s="14" t="s">
        <v>0</v>
      </c>
      <c r="C801" s="49" t="s">
        <v>1277</v>
      </c>
      <c r="D801" s="29">
        <v>22755.003769999999</v>
      </c>
    </row>
    <row r="802" spans="1:4" ht="26.4" outlineLevel="2">
      <c r="A802" s="14" t="s">
        <v>1278</v>
      </c>
      <c r="B802" s="14" t="s">
        <v>0</v>
      </c>
      <c r="C802" s="49" t="s">
        <v>8</v>
      </c>
      <c r="D802" s="29">
        <v>22755.003769999999</v>
      </c>
    </row>
    <row r="803" spans="1:4" ht="52.8" outlineLevel="3">
      <c r="A803" s="14"/>
      <c r="B803" s="14" t="s">
        <v>9</v>
      </c>
      <c r="C803" s="49" t="s">
        <v>10</v>
      </c>
      <c r="D803" s="29">
        <v>19416.122199999998</v>
      </c>
    </row>
    <row r="804" spans="1:4" ht="26.4" outlineLevel="3">
      <c r="A804" s="14"/>
      <c r="B804" s="14" t="s">
        <v>11</v>
      </c>
      <c r="C804" s="49" t="s">
        <v>12</v>
      </c>
      <c r="D804" s="29">
        <v>3331.9303300000001</v>
      </c>
    </row>
    <row r="805" spans="1:4" outlineLevel="3">
      <c r="A805" s="14"/>
      <c r="B805" s="14" t="s">
        <v>13</v>
      </c>
      <c r="C805" s="49" t="s">
        <v>14</v>
      </c>
      <c r="D805" s="29">
        <v>6.9512399999999994</v>
      </c>
    </row>
    <row r="806" spans="1:4" ht="26.4">
      <c r="A806" s="14" t="s">
        <v>76</v>
      </c>
      <c r="B806" s="14" t="s">
        <v>0</v>
      </c>
      <c r="C806" s="49" t="s">
        <v>77</v>
      </c>
      <c r="D806" s="29">
        <v>1336204.70053</v>
      </c>
    </row>
    <row r="807" spans="1:4" ht="39.6" outlineLevel="1">
      <c r="A807" s="14" t="s">
        <v>78</v>
      </c>
      <c r="B807" s="14" t="s">
        <v>0</v>
      </c>
      <c r="C807" s="49" t="s">
        <v>79</v>
      </c>
      <c r="D807" s="29">
        <v>168198.62733000002</v>
      </c>
    </row>
    <row r="808" spans="1:4" ht="26.4" outlineLevel="2">
      <c r="A808" s="14" t="s">
        <v>703</v>
      </c>
      <c r="B808" s="14" t="s">
        <v>0</v>
      </c>
      <c r="C808" s="49" t="s">
        <v>704</v>
      </c>
      <c r="D808" s="29">
        <v>64424.001729999996</v>
      </c>
    </row>
    <row r="809" spans="1:4" ht="26.4" outlineLevel="3">
      <c r="A809" s="14"/>
      <c r="B809" s="14" t="s">
        <v>11</v>
      </c>
      <c r="C809" s="49" t="s">
        <v>12</v>
      </c>
      <c r="D809" s="29">
        <v>64424.001729999996</v>
      </c>
    </row>
    <row r="810" spans="1:4" ht="26.4" outlineLevel="2">
      <c r="A810" s="14" t="s">
        <v>1294</v>
      </c>
      <c r="B810" s="14" t="s">
        <v>0</v>
      </c>
      <c r="C810" s="49" t="s">
        <v>1295</v>
      </c>
      <c r="D810" s="29">
        <v>1649.7941000000001</v>
      </c>
    </row>
    <row r="811" spans="1:4" ht="26.4" outlineLevel="3">
      <c r="A811" s="14"/>
      <c r="B811" s="14" t="s">
        <v>11</v>
      </c>
      <c r="C811" s="49" t="s">
        <v>12</v>
      </c>
      <c r="D811" s="29">
        <v>1499.7941000000001</v>
      </c>
    </row>
    <row r="812" spans="1:4" ht="26.4" outlineLevel="3">
      <c r="A812" s="14"/>
      <c r="B812" s="14" t="s">
        <v>90</v>
      </c>
      <c r="C812" s="49" t="s">
        <v>91</v>
      </c>
      <c r="D812" s="29">
        <v>150</v>
      </c>
    </row>
    <row r="813" spans="1:4" ht="92.4" outlineLevel="2">
      <c r="A813" s="14" t="s">
        <v>80</v>
      </c>
      <c r="B813" s="14" t="s">
        <v>0</v>
      </c>
      <c r="C813" s="50" t="s">
        <v>81</v>
      </c>
      <c r="D813" s="29">
        <v>17372.8315</v>
      </c>
    </row>
    <row r="814" spans="1:4" ht="26.4" outlineLevel="3">
      <c r="A814" s="14"/>
      <c r="B814" s="14" t="s">
        <v>11</v>
      </c>
      <c r="C814" s="49" t="s">
        <v>12</v>
      </c>
      <c r="D814" s="29">
        <v>8714.6065399999989</v>
      </c>
    </row>
    <row r="815" spans="1:4" ht="26.4" outlineLevel="3">
      <c r="A815" s="14"/>
      <c r="B815" s="14" t="s">
        <v>90</v>
      </c>
      <c r="C815" s="49" t="s">
        <v>91</v>
      </c>
      <c r="D815" s="29">
        <v>4309.3780999999999</v>
      </c>
    </row>
    <row r="816" spans="1:4" outlineLevel="3">
      <c r="A816" s="14"/>
      <c r="B816" s="14" t="s">
        <v>13</v>
      </c>
      <c r="C816" s="49" t="s">
        <v>14</v>
      </c>
      <c r="D816" s="29">
        <v>4348.8468600000006</v>
      </c>
    </row>
    <row r="817" spans="1:4" ht="39.6" outlineLevel="2">
      <c r="A817" s="14" t="s">
        <v>1296</v>
      </c>
      <c r="B817" s="14" t="s">
        <v>0</v>
      </c>
      <c r="C817" s="49" t="s">
        <v>1297</v>
      </c>
      <c r="D817" s="29">
        <v>27893.8</v>
      </c>
    </row>
    <row r="818" spans="1:4" ht="26.4" outlineLevel="3">
      <c r="A818" s="14"/>
      <c r="B818" s="14" t="s">
        <v>90</v>
      </c>
      <c r="C818" s="49" t="s">
        <v>91</v>
      </c>
      <c r="D818" s="29">
        <v>27893.8</v>
      </c>
    </row>
    <row r="819" spans="1:4" ht="39.6" outlineLevel="2">
      <c r="A819" s="14" t="s">
        <v>1298</v>
      </c>
      <c r="B819" s="14" t="s">
        <v>0</v>
      </c>
      <c r="C819" s="49" t="s">
        <v>1299</v>
      </c>
      <c r="D819" s="29">
        <v>56858.2</v>
      </c>
    </row>
    <row r="820" spans="1:4" ht="26.4" outlineLevel="3">
      <c r="A820" s="14"/>
      <c r="B820" s="14" t="s">
        <v>90</v>
      </c>
      <c r="C820" s="49" t="s">
        <v>91</v>
      </c>
      <c r="D820" s="29">
        <v>56858.2</v>
      </c>
    </row>
    <row r="821" spans="1:4" ht="66" outlineLevel="1">
      <c r="A821" s="14" t="s">
        <v>548</v>
      </c>
      <c r="B821" s="14" t="s">
        <v>0</v>
      </c>
      <c r="C821" s="50" t="s">
        <v>549</v>
      </c>
      <c r="D821" s="29">
        <v>39105.82675</v>
      </c>
    </row>
    <row r="822" spans="1:4" outlineLevel="2">
      <c r="A822" s="14" t="s">
        <v>550</v>
      </c>
      <c r="B822" s="14" t="s">
        <v>0</v>
      </c>
      <c r="C822" s="49" t="s">
        <v>551</v>
      </c>
      <c r="D822" s="29">
        <v>23618.214989999997</v>
      </c>
    </row>
    <row r="823" spans="1:4" ht="26.4" outlineLevel="3">
      <c r="A823" s="14"/>
      <c r="B823" s="14" t="s">
        <v>11</v>
      </c>
      <c r="C823" s="49" t="s">
        <v>12</v>
      </c>
      <c r="D823" s="29">
        <v>5955.2149900000004</v>
      </c>
    </row>
    <row r="824" spans="1:4" ht="26.4" outlineLevel="3">
      <c r="A824" s="14"/>
      <c r="B824" s="14" t="s">
        <v>90</v>
      </c>
      <c r="C824" s="49" t="s">
        <v>91</v>
      </c>
      <c r="D824" s="29">
        <v>17663</v>
      </c>
    </row>
    <row r="825" spans="1:4" outlineLevel="2">
      <c r="A825" s="14" t="s">
        <v>552</v>
      </c>
      <c r="B825" s="14" t="s">
        <v>0</v>
      </c>
      <c r="C825" s="49" t="s">
        <v>553</v>
      </c>
      <c r="D825" s="29">
        <v>1119.3</v>
      </c>
    </row>
    <row r="826" spans="1:4" ht="26.4" outlineLevel="3">
      <c r="A826" s="14"/>
      <c r="B826" s="14" t="s">
        <v>11</v>
      </c>
      <c r="C826" s="49" t="s">
        <v>12</v>
      </c>
      <c r="D826" s="29">
        <v>1119.3</v>
      </c>
    </row>
    <row r="827" spans="1:4" ht="39.6" outlineLevel="2">
      <c r="A827" s="14" t="s">
        <v>1217</v>
      </c>
      <c r="B827" s="14" t="s">
        <v>0</v>
      </c>
      <c r="C827" s="49" t="s">
        <v>1218</v>
      </c>
      <c r="D827" s="29">
        <v>14368.311760000001</v>
      </c>
    </row>
    <row r="828" spans="1:4" outlineLevel="3">
      <c r="A828" s="14"/>
      <c r="B828" s="14" t="s">
        <v>21</v>
      </c>
      <c r="C828" s="49" t="s">
        <v>22</v>
      </c>
      <c r="D828" s="29">
        <v>14368.311760000001</v>
      </c>
    </row>
    <row r="829" spans="1:4" ht="66" outlineLevel="1">
      <c r="A829" s="14" t="s">
        <v>1300</v>
      </c>
      <c r="B829" s="14" t="s">
        <v>0</v>
      </c>
      <c r="C829" s="49" t="s">
        <v>1301</v>
      </c>
      <c r="D829" s="29">
        <v>79256.148549999998</v>
      </c>
    </row>
    <row r="830" spans="1:4" outlineLevel="2">
      <c r="A830" s="14" t="s">
        <v>1302</v>
      </c>
      <c r="B830" s="14" t="s">
        <v>0</v>
      </c>
      <c r="C830" s="49" t="s">
        <v>112</v>
      </c>
      <c r="D830" s="29">
        <v>57634.626120000001</v>
      </c>
    </row>
    <row r="831" spans="1:4" ht="52.8" outlineLevel="3">
      <c r="A831" s="14"/>
      <c r="B831" s="14" t="s">
        <v>9</v>
      </c>
      <c r="C831" s="49" t="s">
        <v>10</v>
      </c>
      <c r="D831" s="29">
        <v>43890.19</v>
      </c>
    </row>
    <row r="832" spans="1:4" ht="26.4" outlineLevel="3">
      <c r="A832" s="14"/>
      <c r="B832" s="14" t="s">
        <v>11</v>
      </c>
      <c r="C832" s="49" t="s">
        <v>12</v>
      </c>
      <c r="D832" s="29">
        <v>11444.481179999999</v>
      </c>
    </row>
    <row r="833" spans="1:4" outlineLevel="3">
      <c r="A833" s="14"/>
      <c r="B833" s="14" t="s">
        <v>13</v>
      </c>
      <c r="C833" s="49" t="s">
        <v>14</v>
      </c>
      <c r="D833" s="29">
        <v>2299.9549400000001</v>
      </c>
    </row>
    <row r="834" spans="1:4" ht="26.4" outlineLevel="2">
      <c r="A834" s="14" t="s">
        <v>1303</v>
      </c>
      <c r="B834" s="14" t="s">
        <v>0</v>
      </c>
      <c r="C834" s="49" t="s">
        <v>114</v>
      </c>
      <c r="D834" s="29">
        <v>143.86735000000002</v>
      </c>
    </row>
    <row r="835" spans="1:4" ht="26.4" outlineLevel="3">
      <c r="A835" s="14"/>
      <c r="B835" s="14" t="s">
        <v>11</v>
      </c>
      <c r="C835" s="49" t="s">
        <v>12</v>
      </c>
      <c r="D835" s="29">
        <v>92.121660000000006</v>
      </c>
    </row>
    <row r="836" spans="1:4" outlineLevel="3">
      <c r="A836" s="14"/>
      <c r="B836" s="14" t="s">
        <v>13</v>
      </c>
      <c r="C836" s="49" t="s">
        <v>14</v>
      </c>
      <c r="D836" s="29">
        <v>51.745690000000003</v>
      </c>
    </row>
    <row r="837" spans="1:4" ht="39.6" outlineLevel="2">
      <c r="A837" s="14" t="s">
        <v>1304</v>
      </c>
      <c r="B837" s="14" t="s">
        <v>0</v>
      </c>
      <c r="C837" s="49" t="s">
        <v>1305</v>
      </c>
      <c r="D837" s="29">
        <v>5396.0411299999996</v>
      </c>
    </row>
    <row r="838" spans="1:4" ht="26.4" outlineLevel="3">
      <c r="A838" s="14"/>
      <c r="B838" s="14" t="s">
        <v>11</v>
      </c>
      <c r="C838" s="49" t="s">
        <v>12</v>
      </c>
      <c r="D838" s="29">
        <v>5396.0411299999996</v>
      </c>
    </row>
    <row r="839" spans="1:4" ht="66" outlineLevel="2">
      <c r="A839" s="14" t="s">
        <v>1306</v>
      </c>
      <c r="B839" s="14" t="s">
        <v>0</v>
      </c>
      <c r="C839" s="49" t="s">
        <v>1307</v>
      </c>
      <c r="D839" s="29">
        <v>11046.6</v>
      </c>
    </row>
    <row r="840" spans="1:4" ht="26.4" outlineLevel="3">
      <c r="A840" s="14"/>
      <c r="B840" s="14" t="s">
        <v>90</v>
      </c>
      <c r="C840" s="49" t="s">
        <v>91</v>
      </c>
      <c r="D840" s="29">
        <v>11046.6</v>
      </c>
    </row>
    <row r="841" spans="1:4" ht="39.6" outlineLevel="2">
      <c r="A841" s="14" t="s">
        <v>1308</v>
      </c>
      <c r="B841" s="14" t="s">
        <v>0</v>
      </c>
      <c r="C841" s="49" t="s">
        <v>1309</v>
      </c>
      <c r="D841" s="29">
        <v>128.01196999999999</v>
      </c>
    </row>
    <row r="842" spans="1:4" ht="52.8" outlineLevel="3">
      <c r="A842" s="14"/>
      <c r="B842" s="14" t="s">
        <v>9</v>
      </c>
      <c r="C842" s="49" t="s">
        <v>10</v>
      </c>
      <c r="D842" s="29">
        <v>128.01196999999999</v>
      </c>
    </row>
    <row r="843" spans="1:4" ht="39.6" outlineLevel="2">
      <c r="A843" s="14" t="s">
        <v>1310</v>
      </c>
      <c r="B843" s="14" t="s">
        <v>0</v>
      </c>
      <c r="C843" s="49" t="s">
        <v>1311</v>
      </c>
      <c r="D843" s="29">
        <v>4191.5519800000002</v>
      </c>
    </row>
    <row r="844" spans="1:4" ht="26.4" outlineLevel="3">
      <c r="A844" s="14"/>
      <c r="B844" s="14" t="s">
        <v>11</v>
      </c>
      <c r="C844" s="49" t="s">
        <v>12</v>
      </c>
      <c r="D844" s="29">
        <v>391.55197999999996</v>
      </c>
    </row>
    <row r="845" spans="1:4" ht="26.4" outlineLevel="3">
      <c r="A845" s="14"/>
      <c r="B845" s="14" t="s">
        <v>90</v>
      </c>
      <c r="C845" s="49" t="s">
        <v>91</v>
      </c>
      <c r="D845" s="29">
        <v>3800</v>
      </c>
    </row>
    <row r="846" spans="1:4" ht="66" outlineLevel="2">
      <c r="A846" s="14" t="s">
        <v>1312</v>
      </c>
      <c r="B846" s="14" t="s">
        <v>0</v>
      </c>
      <c r="C846" s="49" t="s">
        <v>1313</v>
      </c>
      <c r="D846" s="29">
        <v>715.45</v>
      </c>
    </row>
    <row r="847" spans="1:4" ht="26.4" outlineLevel="3">
      <c r="A847" s="14"/>
      <c r="B847" s="14" t="s">
        <v>11</v>
      </c>
      <c r="C847" s="49" t="s">
        <v>12</v>
      </c>
      <c r="D847" s="29">
        <v>553.54999999999995</v>
      </c>
    </row>
    <row r="848" spans="1:4" ht="26.4" outlineLevel="3">
      <c r="A848" s="14"/>
      <c r="B848" s="14" t="s">
        <v>90</v>
      </c>
      <c r="C848" s="49" t="s">
        <v>91</v>
      </c>
      <c r="D848" s="29">
        <v>161.9</v>
      </c>
    </row>
    <row r="849" spans="1:4" ht="52.8" outlineLevel="1">
      <c r="A849" s="14" t="s">
        <v>854</v>
      </c>
      <c r="B849" s="14" t="s">
        <v>0</v>
      </c>
      <c r="C849" s="49" t="s">
        <v>855</v>
      </c>
      <c r="D849" s="29">
        <v>59000.087049999995</v>
      </c>
    </row>
    <row r="850" spans="1:4" outlineLevel="2">
      <c r="A850" s="14" t="s">
        <v>1314</v>
      </c>
      <c r="B850" s="14" t="s">
        <v>0</v>
      </c>
      <c r="C850" s="49" t="s">
        <v>112</v>
      </c>
      <c r="D850" s="29">
        <v>45781.847049999997</v>
      </c>
    </row>
    <row r="851" spans="1:4" ht="52.8" outlineLevel="3">
      <c r="A851" s="14"/>
      <c r="B851" s="14" t="s">
        <v>9</v>
      </c>
      <c r="C851" s="49" t="s">
        <v>10</v>
      </c>
      <c r="D851" s="29">
        <v>23512.7</v>
      </c>
    </row>
    <row r="852" spans="1:4" ht="26.4" outlineLevel="3">
      <c r="A852" s="14"/>
      <c r="B852" s="14" t="s">
        <v>11</v>
      </c>
      <c r="C852" s="49" t="s">
        <v>12</v>
      </c>
      <c r="D852" s="29">
        <v>22119.943050000002</v>
      </c>
    </row>
    <row r="853" spans="1:4" outlineLevel="3">
      <c r="A853" s="14"/>
      <c r="B853" s="14" t="s">
        <v>13</v>
      </c>
      <c r="C853" s="49" t="s">
        <v>14</v>
      </c>
      <c r="D853" s="29">
        <v>149.20400000000001</v>
      </c>
    </row>
    <row r="854" spans="1:4" ht="26.4" outlineLevel="2">
      <c r="A854" s="14" t="s">
        <v>1315</v>
      </c>
      <c r="B854" s="14" t="s">
        <v>0</v>
      </c>
      <c r="C854" s="49" t="s">
        <v>114</v>
      </c>
      <c r="D854" s="29">
        <v>10</v>
      </c>
    </row>
    <row r="855" spans="1:4" outlineLevel="3">
      <c r="A855" s="14"/>
      <c r="B855" s="14" t="s">
        <v>13</v>
      </c>
      <c r="C855" s="49" t="s">
        <v>14</v>
      </c>
      <c r="D855" s="29">
        <v>10</v>
      </c>
    </row>
    <row r="856" spans="1:4" ht="39.6" outlineLevel="2">
      <c r="A856" s="14" t="s">
        <v>856</v>
      </c>
      <c r="B856" s="14" t="s">
        <v>0</v>
      </c>
      <c r="C856" s="49" t="s">
        <v>857</v>
      </c>
      <c r="D856" s="29">
        <v>785.79899999999998</v>
      </c>
    </row>
    <row r="857" spans="1:4" ht="26.4" outlineLevel="3">
      <c r="A857" s="14"/>
      <c r="B857" s="14" t="s">
        <v>11</v>
      </c>
      <c r="C857" s="49" t="s">
        <v>12</v>
      </c>
      <c r="D857" s="29">
        <v>785.79899999999998</v>
      </c>
    </row>
    <row r="858" spans="1:4" ht="26.4" outlineLevel="2">
      <c r="A858" s="14" t="s">
        <v>1316</v>
      </c>
      <c r="B858" s="14" t="s">
        <v>0</v>
      </c>
      <c r="C858" s="49" t="s">
        <v>1317</v>
      </c>
      <c r="D858" s="29">
        <v>11572.441000000001</v>
      </c>
    </row>
    <row r="859" spans="1:4" ht="26.4" outlineLevel="3">
      <c r="A859" s="14"/>
      <c r="B859" s="14" t="s">
        <v>11</v>
      </c>
      <c r="C859" s="49" t="s">
        <v>12</v>
      </c>
      <c r="D859" s="29">
        <v>11572.441000000001</v>
      </c>
    </row>
    <row r="860" spans="1:4" ht="39.6" outlineLevel="2">
      <c r="A860" s="14" t="s">
        <v>1318</v>
      </c>
      <c r="B860" s="14" t="s">
        <v>0</v>
      </c>
      <c r="C860" s="49" t="s">
        <v>1319</v>
      </c>
      <c r="D860" s="29">
        <v>850</v>
      </c>
    </row>
    <row r="861" spans="1:4" ht="26.4" outlineLevel="3">
      <c r="A861" s="14"/>
      <c r="B861" s="14" t="s">
        <v>11</v>
      </c>
      <c r="C861" s="49" t="s">
        <v>12</v>
      </c>
      <c r="D861" s="29">
        <v>850</v>
      </c>
    </row>
    <row r="862" spans="1:4" ht="52.8" outlineLevel="1">
      <c r="A862" s="14" t="s">
        <v>284</v>
      </c>
      <c r="B862" s="14" t="s">
        <v>0</v>
      </c>
      <c r="C862" s="49" t="s">
        <v>285</v>
      </c>
      <c r="D862" s="29">
        <v>585540.37510000006</v>
      </c>
    </row>
    <row r="863" spans="1:4" outlineLevel="2">
      <c r="A863" s="14" t="s">
        <v>1320</v>
      </c>
      <c r="B863" s="14" t="s">
        <v>0</v>
      </c>
      <c r="C863" s="49" t="s">
        <v>112</v>
      </c>
      <c r="D863" s="29">
        <v>514744.07812999998</v>
      </c>
    </row>
    <row r="864" spans="1:4" ht="52.8" outlineLevel="3">
      <c r="A864" s="14"/>
      <c r="B864" s="14" t="s">
        <v>9</v>
      </c>
      <c r="C864" s="49" t="s">
        <v>10</v>
      </c>
      <c r="D864" s="29">
        <v>429342.64538</v>
      </c>
    </row>
    <row r="865" spans="1:4" ht="26.4" outlineLevel="3">
      <c r="A865" s="14"/>
      <c r="B865" s="14" t="s">
        <v>11</v>
      </c>
      <c r="C865" s="49" t="s">
        <v>12</v>
      </c>
      <c r="D865" s="29">
        <v>79630.13923999999</v>
      </c>
    </row>
    <row r="866" spans="1:4" outlineLevel="3">
      <c r="A866" s="14"/>
      <c r="B866" s="14" t="s">
        <v>13</v>
      </c>
      <c r="C866" s="49" t="s">
        <v>14</v>
      </c>
      <c r="D866" s="29">
        <v>5771.2935099999995</v>
      </c>
    </row>
    <row r="867" spans="1:4" ht="26.4" outlineLevel="2">
      <c r="A867" s="14" t="s">
        <v>1321</v>
      </c>
      <c r="B867" s="14" t="s">
        <v>0</v>
      </c>
      <c r="C867" s="49" t="s">
        <v>114</v>
      </c>
      <c r="D867" s="29">
        <v>17.006</v>
      </c>
    </row>
    <row r="868" spans="1:4" outlineLevel="3">
      <c r="A868" s="14"/>
      <c r="B868" s="14" t="s">
        <v>13</v>
      </c>
      <c r="C868" s="49" t="s">
        <v>14</v>
      </c>
      <c r="D868" s="29">
        <v>17.006</v>
      </c>
    </row>
    <row r="869" spans="1:4" ht="52.8" outlineLevel="2">
      <c r="A869" s="14" t="s">
        <v>1322</v>
      </c>
      <c r="B869" s="14" t="s">
        <v>0</v>
      </c>
      <c r="C869" s="49" t="s">
        <v>1323</v>
      </c>
      <c r="D869" s="29">
        <v>19964.105190000002</v>
      </c>
    </row>
    <row r="870" spans="1:4" ht="26.4" outlineLevel="3">
      <c r="A870" s="14"/>
      <c r="B870" s="14" t="s">
        <v>11</v>
      </c>
      <c r="C870" s="49" t="s">
        <v>12</v>
      </c>
      <c r="D870" s="29">
        <v>19964.105190000002</v>
      </c>
    </row>
    <row r="871" spans="1:4" ht="39.6" outlineLevel="2">
      <c r="A871" s="14" t="s">
        <v>1324</v>
      </c>
      <c r="B871" s="14" t="s">
        <v>0</v>
      </c>
      <c r="C871" s="49" t="s">
        <v>1325</v>
      </c>
      <c r="D871" s="29">
        <v>2000</v>
      </c>
    </row>
    <row r="872" spans="1:4" ht="26.4" outlineLevel="3">
      <c r="A872" s="14"/>
      <c r="B872" s="14" t="s">
        <v>90</v>
      </c>
      <c r="C872" s="49" t="s">
        <v>91</v>
      </c>
      <c r="D872" s="29">
        <v>2000</v>
      </c>
    </row>
    <row r="873" spans="1:4" ht="52.8" outlineLevel="2">
      <c r="A873" s="14" t="s">
        <v>1326</v>
      </c>
      <c r="B873" s="14" t="s">
        <v>0</v>
      </c>
      <c r="C873" s="49" t="s">
        <v>1327</v>
      </c>
      <c r="D873" s="29">
        <v>175.96055999999999</v>
      </c>
    </row>
    <row r="874" spans="1:4" ht="26.4" outlineLevel="3">
      <c r="A874" s="14"/>
      <c r="B874" s="14" t="s">
        <v>11</v>
      </c>
      <c r="C874" s="49" t="s">
        <v>12</v>
      </c>
      <c r="D874" s="29">
        <v>175.96055999999999</v>
      </c>
    </row>
    <row r="875" spans="1:4" ht="26.4" outlineLevel="2">
      <c r="A875" s="14" t="s">
        <v>286</v>
      </c>
      <c r="B875" s="14" t="s">
        <v>0</v>
      </c>
      <c r="C875" s="49" t="s">
        <v>287</v>
      </c>
      <c r="D875" s="29">
        <v>48639.22522</v>
      </c>
    </row>
    <row r="876" spans="1:4" ht="26.4" outlineLevel="3">
      <c r="A876" s="14"/>
      <c r="B876" s="14" t="s">
        <v>258</v>
      </c>
      <c r="C876" s="49" t="s">
        <v>259</v>
      </c>
      <c r="D876" s="29">
        <v>48639.22522</v>
      </c>
    </row>
    <row r="877" spans="1:4" ht="52.8" outlineLevel="1">
      <c r="A877" s="14" t="s">
        <v>1328</v>
      </c>
      <c r="B877" s="14" t="s">
        <v>0</v>
      </c>
      <c r="C877" s="49" t="s">
        <v>1329</v>
      </c>
      <c r="D877" s="29">
        <v>47199.33397</v>
      </c>
    </row>
    <row r="878" spans="1:4" ht="26.4" outlineLevel="2">
      <c r="A878" s="14" t="s">
        <v>1330</v>
      </c>
      <c r="B878" s="14" t="s">
        <v>0</v>
      </c>
      <c r="C878" s="49" t="s">
        <v>1331</v>
      </c>
      <c r="D878" s="29">
        <v>42454.534070000002</v>
      </c>
    </row>
    <row r="879" spans="1:4" outlineLevel="3">
      <c r="A879" s="14"/>
      <c r="B879" s="14" t="s">
        <v>21</v>
      </c>
      <c r="C879" s="49" t="s">
        <v>22</v>
      </c>
      <c r="D879" s="29">
        <v>42454.534070000002</v>
      </c>
    </row>
    <row r="880" spans="1:4" ht="39.6" outlineLevel="2">
      <c r="A880" s="14" t="s">
        <v>1332</v>
      </c>
      <c r="B880" s="14" t="s">
        <v>0</v>
      </c>
      <c r="C880" s="49" t="s">
        <v>1333</v>
      </c>
      <c r="D880" s="29">
        <v>2975.5159900000003</v>
      </c>
    </row>
    <row r="881" spans="1:4" outlineLevel="3">
      <c r="A881" s="14"/>
      <c r="B881" s="14" t="s">
        <v>21</v>
      </c>
      <c r="C881" s="49" t="s">
        <v>22</v>
      </c>
      <c r="D881" s="29">
        <v>2975.5159900000003</v>
      </c>
    </row>
    <row r="882" spans="1:4" ht="26.4" outlineLevel="2">
      <c r="A882" s="14" t="s">
        <v>1334</v>
      </c>
      <c r="B882" s="14" t="s">
        <v>0</v>
      </c>
      <c r="C882" s="49" t="s">
        <v>1335</v>
      </c>
      <c r="D882" s="29">
        <v>1667.6963000000001</v>
      </c>
    </row>
    <row r="883" spans="1:4" outlineLevel="3">
      <c r="A883" s="14"/>
      <c r="B883" s="14" t="s">
        <v>21</v>
      </c>
      <c r="C883" s="49" t="s">
        <v>22</v>
      </c>
      <c r="D883" s="29">
        <v>1667.6963000000001</v>
      </c>
    </row>
    <row r="884" spans="1:4" ht="52.8" outlineLevel="2">
      <c r="A884" s="14" t="s">
        <v>1336</v>
      </c>
      <c r="B884" s="14" t="s">
        <v>0</v>
      </c>
      <c r="C884" s="49" t="s">
        <v>1337</v>
      </c>
      <c r="D884" s="29">
        <v>101.58761</v>
      </c>
    </row>
    <row r="885" spans="1:4" outlineLevel="3">
      <c r="A885" s="14"/>
      <c r="B885" s="14" t="s">
        <v>21</v>
      </c>
      <c r="C885" s="49" t="s">
        <v>22</v>
      </c>
      <c r="D885" s="29">
        <v>101.58761</v>
      </c>
    </row>
    <row r="886" spans="1:4" ht="39.6" outlineLevel="1">
      <c r="A886" s="14" t="s">
        <v>1452</v>
      </c>
      <c r="B886" s="14" t="s">
        <v>0</v>
      </c>
      <c r="C886" s="49" t="s">
        <v>1453</v>
      </c>
      <c r="D886" s="29">
        <v>21751.937000000002</v>
      </c>
    </row>
    <row r="887" spans="1:4" outlineLevel="2">
      <c r="A887" s="14" t="s">
        <v>1454</v>
      </c>
      <c r="B887" s="14" t="s">
        <v>0</v>
      </c>
      <c r="C887" s="49" t="s">
        <v>112</v>
      </c>
      <c r="D887" s="29">
        <v>13912.370919999999</v>
      </c>
    </row>
    <row r="888" spans="1:4" ht="52.8" outlineLevel="3">
      <c r="A888" s="14"/>
      <c r="B888" s="14" t="s">
        <v>9</v>
      </c>
      <c r="C888" s="49" t="s">
        <v>10</v>
      </c>
      <c r="D888" s="29">
        <v>11356.38711</v>
      </c>
    </row>
    <row r="889" spans="1:4" ht="26.4" outlineLevel="3">
      <c r="A889" s="14"/>
      <c r="B889" s="14" t="s">
        <v>11</v>
      </c>
      <c r="C889" s="49" t="s">
        <v>12</v>
      </c>
      <c r="D889" s="29">
        <v>2555.9838100000002</v>
      </c>
    </row>
    <row r="890" spans="1:4" ht="39.6" outlineLevel="2">
      <c r="A890" s="14" t="s">
        <v>1455</v>
      </c>
      <c r="B890" s="14" t="s">
        <v>0</v>
      </c>
      <c r="C890" s="49" t="s">
        <v>1456</v>
      </c>
      <c r="D890" s="29">
        <v>2235.5685800000001</v>
      </c>
    </row>
    <row r="891" spans="1:4" ht="26.4" outlineLevel="3">
      <c r="A891" s="14"/>
      <c r="B891" s="14" t="s">
        <v>11</v>
      </c>
      <c r="C891" s="49" t="s">
        <v>12</v>
      </c>
      <c r="D891" s="29">
        <v>2235.5685800000001</v>
      </c>
    </row>
    <row r="892" spans="1:4" ht="26.4" outlineLevel="2">
      <c r="A892" s="14" t="s">
        <v>1457</v>
      </c>
      <c r="B892" s="14" t="s">
        <v>0</v>
      </c>
      <c r="C892" s="49" t="s">
        <v>1458</v>
      </c>
      <c r="D892" s="29">
        <v>5603.9975000000004</v>
      </c>
    </row>
    <row r="893" spans="1:4" ht="26.4" outlineLevel="3">
      <c r="A893" s="14"/>
      <c r="B893" s="14" t="s">
        <v>11</v>
      </c>
      <c r="C893" s="49" t="s">
        <v>12</v>
      </c>
      <c r="D893" s="29">
        <v>5603.9975000000004</v>
      </c>
    </row>
    <row r="894" spans="1:4" ht="39.6" outlineLevel="1">
      <c r="A894" s="14" t="s">
        <v>1027</v>
      </c>
      <c r="B894" s="14" t="s">
        <v>0</v>
      </c>
      <c r="C894" s="49" t="s">
        <v>1028</v>
      </c>
      <c r="D894" s="29">
        <v>336152.36477999995</v>
      </c>
    </row>
    <row r="895" spans="1:4" ht="26.4" outlineLevel="2">
      <c r="A895" s="14" t="s">
        <v>1029</v>
      </c>
      <c r="B895" s="14" t="s">
        <v>0</v>
      </c>
      <c r="C895" s="49" t="s">
        <v>8</v>
      </c>
      <c r="D895" s="29">
        <v>323813.67629999999</v>
      </c>
    </row>
    <row r="896" spans="1:4" ht="52.8" outlineLevel="3">
      <c r="A896" s="14"/>
      <c r="B896" s="14" t="s">
        <v>9</v>
      </c>
      <c r="C896" s="49" t="s">
        <v>10</v>
      </c>
      <c r="D896" s="29">
        <v>190799.72029</v>
      </c>
    </row>
    <row r="897" spans="1:4" ht="26.4" outlineLevel="3">
      <c r="A897" s="14"/>
      <c r="B897" s="14" t="s">
        <v>11</v>
      </c>
      <c r="C897" s="49" t="s">
        <v>12</v>
      </c>
      <c r="D897" s="29">
        <v>132798.5013</v>
      </c>
    </row>
    <row r="898" spans="1:4" outlineLevel="3">
      <c r="A898" s="14"/>
      <c r="B898" s="14" t="s">
        <v>13</v>
      </c>
      <c r="C898" s="49" t="s">
        <v>14</v>
      </c>
      <c r="D898" s="29">
        <v>215.45471000000001</v>
      </c>
    </row>
    <row r="899" spans="1:4" ht="26.4" outlineLevel="2">
      <c r="A899" s="14" t="s">
        <v>1030</v>
      </c>
      <c r="B899" s="14" t="s">
        <v>0</v>
      </c>
      <c r="C899" s="49" t="s">
        <v>114</v>
      </c>
      <c r="D899" s="29">
        <v>34.995480000000001</v>
      </c>
    </row>
    <row r="900" spans="1:4" ht="52.8" outlineLevel="3">
      <c r="A900" s="14"/>
      <c r="B900" s="14" t="s">
        <v>9</v>
      </c>
      <c r="C900" s="49" t="s">
        <v>10</v>
      </c>
      <c r="D900" s="29">
        <v>2.9515400000000001</v>
      </c>
    </row>
    <row r="901" spans="1:4" ht="26.4" outlineLevel="3">
      <c r="A901" s="14"/>
      <c r="B901" s="14" t="s">
        <v>11</v>
      </c>
      <c r="C901" s="49" t="s">
        <v>12</v>
      </c>
      <c r="D901" s="29">
        <v>12.65532</v>
      </c>
    </row>
    <row r="902" spans="1:4" outlineLevel="3">
      <c r="A902" s="14"/>
      <c r="B902" s="14" t="s">
        <v>13</v>
      </c>
      <c r="C902" s="49" t="s">
        <v>14</v>
      </c>
      <c r="D902" s="29">
        <v>19.38862</v>
      </c>
    </row>
    <row r="903" spans="1:4" ht="39.6" outlineLevel="2">
      <c r="A903" s="14" t="s">
        <v>1338</v>
      </c>
      <c r="B903" s="14" t="s">
        <v>0</v>
      </c>
      <c r="C903" s="49" t="s">
        <v>116</v>
      </c>
      <c r="D903" s="29">
        <v>3976.3879999999999</v>
      </c>
    </row>
    <row r="904" spans="1:4" ht="26.4" outlineLevel="3">
      <c r="A904" s="14"/>
      <c r="B904" s="14" t="s">
        <v>11</v>
      </c>
      <c r="C904" s="49" t="s">
        <v>12</v>
      </c>
      <c r="D904" s="29">
        <v>3976.3879999999999</v>
      </c>
    </row>
    <row r="905" spans="1:4" ht="52.8" outlineLevel="2">
      <c r="A905" s="14" t="s">
        <v>1031</v>
      </c>
      <c r="B905" s="14" t="s">
        <v>0</v>
      </c>
      <c r="C905" s="49" t="s">
        <v>1032</v>
      </c>
      <c r="D905" s="29">
        <v>389.86192999999997</v>
      </c>
    </row>
    <row r="906" spans="1:4" ht="26.4" outlineLevel="3">
      <c r="A906" s="14"/>
      <c r="B906" s="14" t="s">
        <v>11</v>
      </c>
      <c r="C906" s="49" t="s">
        <v>12</v>
      </c>
      <c r="D906" s="29">
        <v>389.86192999999997</v>
      </c>
    </row>
    <row r="907" spans="1:4" ht="26.4" outlineLevel="2">
      <c r="A907" s="14" t="s">
        <v>1033</v>
      </c>
      <c r="B907" s="14" t="s">
        <v>0</v>
      </c>
      <c r="C907" s="49" t="s">
        <v>1034</v>
      </c>
      <c r="D907" s="29">
        <v>6497.0441600000004</v>
      </c>
    </row>
    <row r="908" spans="1:4" ht="26.4" outlineLevel="3">
      <c r="A908" s="14"/>
      <c r="B908" s="14" t="s">
        <v>11</v>
      </c>
      <c r="C908" s="49" t="s">
        <v>12</v>
      </c>
      <c r="D908" s="29">
        <v>6497.0441600000004</v>
      </c>
    </row>
    <row r="909" spans="1:4" ht="26.4" outlineLevel="2">
      <c r="A909" s="14" t="s">
        <v>1035</v>
      </c>
      <c r="B909" s="14" t="s">
        <v>0</v>
      </c>
      <c r="C909" s="49" t="s">
        <v>1036</v>
      </c>
      <c r="D909" s="29">
        <v>1393.1989099999998</v>
      </c>
    </row>
    <row r="910" spans="1:4" ht="26.4" outlineLevel="3">
      <c r="A910" s="14"/>
      <c r="B910" s="14" t="s">
        <v>11</v>
      </c>
      <c r="C910" s="49" t="s">
        <v>12</v>
      </c>
      <c r="D910" s="29">
        <v>1393.1989099999998</v>
      </c>
    </row>
    <row r="911" spans="1:4" ht="26.4" outlineLevel="2">
      <c r="A911" s="14" t="s">
        <v>1037</v>
      </c>
      <c r="B911" s="14" t="s">
        <v>0</v>
      </c>
      <c r="C911" s="49" t="s">
        <v>1038</v>
      </c>
      <c r="D911" s="29">
        <v>47.2</v>
      </c>
    </row>
    <row r="912" spans="1:4" ht="26.4" outlineLevel="3">
      <c r="A912" s="14"/>
      <c r="B912" s="14" t="s">
        <v>11</v>
      </c>
      <c r="C912" s="49" t="s">
        <v>12</v>
      </c>
      <c r="D912" s="29">
        <v>47.2</v>
      </c>
    </row>
    <row r="913" spans="1:4" ht="26.4">
      <c r="A913" s="14" t="s">
        <v>864</v>
      </c>
      <c r="B913" s="14" t="s">
        <v>0</v>
      </c>
      <c r="C913" s="49" t="s">
        <v>865</v>
      </c>
      <c r="D913" s="29">
        <v>409277.35199</v>
      </c>
    </row>
    <row r="914" spans="1:4" ht="39.6" outlineLevel="1">
      <c r="A914" s="14" t="s">
        <v>866</v>
      </c>
      <c r="B914" s="14" t="s">
        <v>0</v>
      </c>
      <c r="C914" s="49" t="s">
        <v>867</v>
      </c>
      <c r="D914" s="29">
        <v>12955</v>
      </c>
    </row>
    <row r="915" spans="1:4" ht="39.6" outlineLevel="2">
      <c r="A915" s="14" t="s">
        <v>1359</v>
      </c>
      <c r="B915" s="14" t="s">
        <v>0</v>
      </c>
      <c r="C915" s="49" t="s">
        <v>1360</v>
      </c>
      <c r="D915" s="29">
        <v>5000</v>
      </c>
    </row>
    <row r="916" spans="1:4" ht="26.4" outlineLevel="3">
      <c r="A916" s="14"/>
      <c r="B916" s="14" t="s">
        <v>90</v>
      </c>
      <c r="C916" s="49" t="s">
        <v>91</v>
      </c>
      <c r="D916" s="29">
        <v>5000</v>
      </c>
    </row>
    <row r="917" spans="1:4" ht="52.8" outlineLevel="2">
      <c r="A917" s="14" t="s">
        <v>868</v>
      </c>
      <c r="B917" s="14" t="s">
        <v>0</v>
      </c>
      <c r="C917" s="49" t="s">
        <v>869</v>
      </c>
      <c r="D917" s="29">
        <v>3395</v>
      </c>
    </row>
    <row r="918" spans="1:4" ht="26.4" outlineLevel="3">
      <c r="A918" s="14"/>
      <c r="B918" s="14" t="s">
        <v>11</v>
      </c>
      <c r="C918" s="49" t="s">
        <v>12</v>
      </c>
      <c r="D918" s="29">
        <v>1295</v>
      </c>
    </row>
    <row r="919" spans="1:4" outlineLevel="3">
      <c r="A919" s="14"/>
      <c r="B919" s="14" t="s">
        <v>13</v>
      </c>
      <c r="C919" s="49" t="s">
        <v>14</v>
      </c>
      <c r="D919" s="29">
        <v>2100</v>
      </c>
    </row>
    <row r="920" spans="1:4" ht="26.4" outlineLevel="2">
      <c r="A920" s="14" t="s">
        <v>870</v>
      </c>
      <c r="B920" s="14" t="s">
        <v>0</v>
      </c>
      <c r="C920" s="49" t="s">
        <v>871</v>
      </c>
      <c r="D920" s="29">
        <v>4560</v>
      </c>
    </row>
    <row r="921" spans="1:4" outlineLevel="3">
      <c r="A921" s="14"/>
      <c r="B921" s="14" t="s">
        <v>13</v>
      </c>
      <c r="C921" s="49" t="s">
        <v>14</v>
      </c>
      <c r="D921" s="29">
        <v>4560</v>
      </c>
    </row>
    <row r="922" spans="1:4" ht="52.8" outlineLevel="1">
      <c r="A922" s="14" t="s">
        <v>1048</v>
      </c>
      <c r="B922" s="14" t="s">
        <v>0</v>
      </c>
      <c r="C922" s="49" t="s">
        <v>1049</v>
      </c>
      <c r="D922" s="29">
        <v>1480.6052999999999</v>
      </c>
    </row>
    <row r="923" spans="1:4" ht="26.4" outlineLevel="2">
      <c r="A923" s="14" t="s">
        <v>1050</v>
      </c>
      <c r="B923" s="14" t="s">
        <v>0</v>
      </c>
      <c r="C923" s="49" t="s">
        <v>2402</v>
      </c>
      <c r="D923" s="29">
        <v>1182.1052999999999</v>
      </c>
    </row>
    <row r="924" spans="1:4" ht="26.4" outlineLevel="3">
      <c r="A924" s="14"/>
      <c r="B924" s="14" t="s">
        <v>11</v>
      </c>
      <c r="C924" s="49" t="s">
        <v>12</v>
      </c>
      <c r="D924" s="29">
        <v>1182.1052999999999</v>
      </c>
    </row>
    <row r="925" spans="1:4" ht="26.4" outlineLevel="2">
      <c r="A925" s="14" t="s">
        <v>1052</v>
      </c>
      <c r="B925" s="14" t="s">
        <v>0</v>
      </c>
      <c r="C925" s="49" t="s">
        <v>1053</v>
      </c>
      <c r="D925" s="29">
        <v>298.5</v>
      </c>
    </row>
    <row r="926" spans="1:4" ht="26.4" outlineLevel="3">
      <c r="A926" s="14"/>
      <c r="B926" s="14" t="s">
        <v>11</v>
      </c>
      <c r="C926" s="49" t="s">
        <v>12</v>
      </c>
      <c r="D926" s="29">
        <v>298.5</v>
      </c>
    </row>
    <row r="927" spans="1:4" ht="52.8" outlineLevel="1">
      <c r="A927" s="14" t="s">
        <v>872</v>
      </c>
      <c r="B927" s="14" t="s">
        <v>0</v>
      </c>
      <c r="C927" s="49" t="s">
        <v>873</v>
      </c>
      <c r="D927" s="29">
        <v>620</v>
      </c>
    </row>
    <row r="928" spans="1:4" outlineLevel="2">
      <c r="A928" s="14" t="s">
        <v>874</v>
      </c>
      <c r="B928" s="14" t="s">
        <v>0</v>
      </c>
      <c r="C928" s="49" t="s">
        <v>875</v>
      </c>
      <c r="D928" s="29">
        <v>620</v>
      </c>
    </row>
    <row r="929" spans="1:4" ht="26.4" outlineLevel="3">
      <c r="A929" s="14"/>
      <c r="B929" s="14" t="s">
        <v>11</v>
      </c>
      <c r="C929" s="49" t="s">
        <v>12</v>
      </c>
      <c r="D929" s="29">
        <v>620</v>
      </c>
    </row>
    <row r="930" spans="1:4" ht="52.8" outlineLevel="1">
      <c r="A930" s="14" t="s">
        <v>876</v>
      </c>
      <c r="B930" s="14" t="s">
        <v>0</v>
      </c>
      <c r="C930" s="49" t="s">
        <v>877</v>
      </c>
      <c r="D930" s="29">
        <v>329919.37567000004</v>
      </c>
    </row>
    <row r="931" spans="1:4" ht="26.4" outlineLevel="2">
      <c r="A931" s="14" t="s">
        <v>878</v>
      </c>
      <c r="B931" s="14" t="s">
        <v>0</v>
      </c>
      <c r="C931" s="49" t="s">
        <v>879</v>
      </c>
      <c r="D931" s="29">
        <v>16000</v>
      </c>
    </row>
    <row r="932" spans="1:4" ht="26.4" outlineLevel="3">
      <c r="A932" s="14"/>
      <c r="B932" s="14" t="s">
        <v>258</v>
      </c>
      <c r="C932" s="49" t="s">
        <v>259</v>
      </c>
      <c r="D932" s="29">
        <v>16000</v>
      </c>
    </row>
    <row r="933" spans="1:4" ht="26.4" outlineLevel="2">
      <c r="A933" s="14" t="s">
        <v>880</v>
      </c>
      <c r="B933" s="14" t="s">
        <v>0</v>
      </c>
      <c r="C933" s="49" t="s">
        <v>881</v>
      </c>
      <c r="D933" s="29">
        <v>39686.699999999997</v>
      </c>
    </row>
    <row r="934" spans="1:4" ht="26.4" outlineLevel="3">
      <c r="A934" s="14"/>
      <c r="B934" s="14" t="s">
        <v>90</v>
      </c>
      <c r="C934" s="49" t="s">
        <v>91</v>
      </c>
      <c r="D934" s="29">
        <v>39686.699999999997</v>
      </c>
    </row>
    <row r="935" spans="1:4" outlineLevel="2">
      <c r="A935" s="14" t="s">
        <v>882</v>
      </c>
      <c r="B935" s="14" t="s">
        <v>0</v>
      </c>
      <c r="C935" s="49" t="s">
        <v>883</v>
      </c>
      <c r="D935" s="29">
        <v>30459</v>
      </c>
    </row>
    <row r="936" spans="1:4" ht="26.4" outlineLevel="3">
      <c r="A936" s="14"/>
      <c r="B936" s="14" t="s">
        <v>90</v>
      </c>
      <c r="C936" s="49" t="s">
        <v>91</v>
      </c>
      <c r="D936" s="29">
        <v>30459</v>
      </c>
    </row>
    <row r="937" spans="1:4" ht="26.4" outlineLevel="2">
      <c r="A937" s="14" t="s">
        <v>884</v>
      </c>
      <c r="B937" s="14" t="s">
        <v>0</v>
      </c>
      <c r="C937" s="49" t="s">
        <v>871</v>
      </c>
      <c r="D937" s="29">
        <v>89000</v>
      </c>
    </row>
    <row r="938" spans="1:4" ht="26.4" outlineLevel="3">
      <c r="A938" s="14"/>
      <c r="B938" s="14" t="s">
        <v>90</v>
      </c>
      <c r="C938" s="49" t="s">
        <v>91</v>
      </c>
      <c r="D938" s="29">
        <v>89000</v>
      </c>
    </row>
    <row r="939" spans="1:4" ht="39.6" outlineLevel="2">
      <c r="A939" s="14" t="s">
        <v>885</v>
      </c>
      <c r="B939" s="14" t="s">
        <v>0</v>
      </c>
      <c r="C939" s="49" t="s">
        <v>886</v>
      </c>
      <c r="D939" s="29">
        <v>107667.12737999999</v>
      </c>
    </row>
    <row r="940" spans="1:4" ht="26.4" outlineLevel="3">
      <c r="A940" s="14"/>
      <c r="B940" s="14" t="s">
        <v>90</v>
      </c>
      <c r="C940" s="49" t="s">
        <v>91</v>
      </c>
      <c r="D940" s="29">
        <v>107667.12737999999</v>
      </c>
    </row>
    <row r="941" spans="1:4" ht="39.6" outlineLevel="2">
      <c r="A941" s="14" t="s">
        <v>887</v>
      </c>
      <c r="B941" s="14" t="s">
        <v>0</v>
      </c>
      <c r="C941" s="49" t="s">
        <v>888</v>
      </c>
      <c r="D941" s="29">
        <v>47106.548289999999</v>
      </c>
    </row>
    <row r="942" spans="1:4" outlineLevel="3">
      <c r="A942" s="14"/>
      <c r="B942" s="14" t="s">
        <v>21</v>
      </c>
      <c r="C942" s="49" t="s">
        <v>22</v>
      </c>
      <c r="D942" s="29">
        <v>47106.548289999999</v>
      </c>
    </row>
    <row r="943" spans="1:4" ht="39.6" outlineLevel="1">
      <c r="A943" s="14" t="s">
        <v>889</v>
      </c>
      <c r="B943" s="14" t="s">
        <v>0</v>
      </c>
      <c r="C943" s="49" t="s">
        <v>890</v>
      </c>
      <c r="D943" s="29">
        <v>85.385999999999996</v>
      </c>
    </row>
    <row r="944" spans="1:4" ht="39.6" outlineLevel="2">
      <c r="A944" s="14" t="s">
        <v>891</v>
      </c>
      <c r="B944" s="14" t="s">
        <v>0</v>
      </c>
      <c r="C944" s="49" t="s">
        <v>892</v>
      </c>
      <c r="D944" s="29">
        <v>85.385999999999996</v>
      </c>
    </row>
    <row r="945" spans="1:4" ht="26.4" outlineLevel="3">
      <c r="A945" s="14"/>
      <c r="B945" s="14" t="s">
        <v>11</v>
      </c>
      <c r="C945" s="49" t="s">
        <v>12</v>
      </c>
      <c r="D945" s="29">
        <v>85.385999999999996</v>
      </c>
    </row>
    <row r="946" spans="1:4" ht="39.6" outlineLevel="1">
      <c r="A946" s="14" t="s">
        <v>893</v>
      </c>
      <c r="B946" s="14" t="s">
        <v>0</v>
      </c>
      <c r="C946" s="49" t="s">
        <v>894</v>
      </c>
      <c r="D946" s="29">
        <v>64216.98502</v>
      </c>
    </row>
    <row r="947" spans="1:4" ht="26.4" outlineLevel="2">
      <c r="A947" s="14" t="s">
        <v>895</v>
      </c>
      <c r="B947" s="14" t="s">
        <v>0</v>
      </c>
      <c r="C947" s="49" t="s">
        <v>8</v>
      </c>
      <c r="D947" s="29">
        <v>63994.745020000002</v>
      </c>
    </row>
    <row r="948" spans="1:4" ht="52.8" outlineLevel="3">
      <c r="A948" s="14"/>
      <c r="B948" s="14" t="s">
        <v>9</v>
      </c>
      <c r="C948" s="49" t="s">
        <v>10</v>
      </c>
      <c r="D948" s="29">
        <v>57695.300929999998</v>
      </c>
    </row>
    <row r="949" spans="1:4" ht="26.4" outlineLevel="3">
      <c r="A949" s="14"/>
      <c r="B949" s="14" t="s">
        <v>11</v>
      </c>
      <c r="C949" s="49" t="s">
        <v>12</v>
      </c>
      <c r="D949" s="29">
        <v>6289.2637300000006</v>
      </c>
    </row>
    <row r="950" spans="1:4" outlineLevel="3">
      <c r="A950" s="14"/>
      <c r="B950" s="14" t="s">
        <v>13</v>
      </c>
      <c r="C950" s="49" t="s">
        <v>14</v>
      </c>
      <c r="D950" s="29">
        <v>10.18036</v>
      </c>
    </row>
    <row r="951" spans="1:4" ht="26.4" outlineLevel="2">
      <c r="A951" s="14" t="s">
        <v>896</v>
      </c>
      <c r="B951" s="14" t="s">
        <v>0</v>
      </c>
      <c r="C951" s="49" t="s">
        <v>114</v>
      </c>
      <c r="D951" s="29">
        <v>24</v>
      </c>
    </row>
    <row r="952" spans="1:4" outlineLevel="3">
      <c r="A952" s="14"/>
      <c r="B952" s="14" t="s">
        <v>13</v>
      </c>
      <c r="C952" s="49" t="s">
        <v>14</v>
      </c>
      <c r="D952" s="29">
        <v>24</v>
      </c>
    </row>
    <row r="953" spans="1:4" ht="39.6" outlineLevel="2">
      <c r="A953" s="14" t="s">
        <v>897</v>
      </c>
      <c r="B953" s="14" t="s">
        <v>0</v>
      </c>
      <c r="C953" s="49" t="s">
        <v>116</v>
      </c>
      <c r="D953" s="29">
        <v>198.24</v>
      </c>
    </row>
    <row r="954" spans="1:4" ht="26.4" outlineLevel="3">
      <c r="A954" s="14"/>
      <c r="B954" s="14" t="s">
        <v>11</v>
      </c>
      <c r="C954" s="49" t="s">
        <v>12</v>
      </c>
      <c r="D954" s="29">
        <v>198.24</v>
      </c>
    </row>
    <row r="955" spans="1:4" ht="39.6">
      <c r="A955" s="14" t="s">
        <v>908</v>
      </c>
      <c r="B955" s="14" t="s">
        <v>0</v>
      </c>
      <c r="C955" s="49" t="s">
        <v>909</v>
      </c>
      <c r="D955" s="29">
        <v>3424320.3938699998</v>
      </c>
    </row>
    <row r="956" spans="1:4" ht="79.2" outlineLevel="1">
      <c r="A956" s="14" t="s">
        <v>919</v>
      </c>
      <c r="B956" s="14" t="s">
        <v>0</v>
      </c>
      <c r="C956" s="50" t="s">
        <v>2465</v>
      </c>
      <c r="D956" s="29">
        <v>664998.01448000001</v>
      </c>
    </row>
    <row r="957" spans="1:4" ht="66" outlineLevel="2">
      <c r="A957" s="14" t="s">
        <v>920</v>
      </c>
      <c r="B957" s="14" t="s">
        <v>0</v>
      </c>
      <c r="C957" s="50" t="s">
        <v>921</v>
      </c>
      <c r="D957" s="29">
        <v>311127.46935000003</v>
      </c>
    </row>
    <row r="958" spans="1:4" outlineLevel="3">
      <c r="A958" s="14"/>
      <c r="B958" s="14" t="s">
        <v>13</v>
      </c>
      <c r="C958" s="49" t="s">
        <v>14</v>
      </c>
      <c r="D958" s="29">
        <v>311127.46935000003</v>
      </c>
    </row>
    <row r="959" spans="1:4" ht="66" outlineLevel="2">
      <c r="A959" s="14" t="s">
        <v>922</v>
      </c>
      <c r="B959" s="14" t="s">
        <v>0</v>
      </c>
      <c r="C959" s="49" t="s">
        <v>923</v>
      </c>
      <c r="D959" s="29">
        <v>36186.208530000004</v>
      </c>
    </row>
    <row r="960" spans="1:4" outlineLevel="3">
      <c r="A960" s="14"/>
      <c r="B960" s="14" t="s">
        <v>13</v>
      </c>
      <c r="C960" s="49" t="s">
        <v>14</v>
      </c>
      <c r="D960" s="29">
        <v>36186.208530000004</v>
      </c>
    </row>
    <row r="961" spans="1:4" outlineLevel="2">
      <c r="A961" s="14" t="s">
        <v>924</v>
      </c>
      <c r="B961" s="14" t="s">
        <v>0</v>
      </c>
      <c r="C961" s="49" t="s">
        <v>925</v>
      </c>
      <c r="D961" s="29">
        <v>4426.3365999999996</v>
      </c>
    </row>
    <row r="962" spans="1:4" outlineLevel="3">
      <c r="A962" s="14"/>
      <c r="B962" s="14" t="s">
        <v>13</v>
      </c>
      <c r="C962" s="49" t="s">
        <v>14</v>
      </c>
      <c r="D962" s="29">
        <v>4426.3365999999996</v>
      </c>
    </row>
    <row r="963" spans="1:4" ht="39.6" outlineLevel="2">
      <c r="A963" s="14" t="s">
        <v>926</v>
      </c>
      <c r="B963" s="14" t="s">
        <v>0</v>
      </c>
      <c r="C963" s="49" t="s">
        <v>927</v>
      </c>
      <c r="D963" s="29">
        <v>28262.6</v>
      </c>
    </row>
    <row r="964" spans="1:4" outlineLevel="3">
      <c r="A964" s="14"/>
      <c r="B964" s="14" t="s">
        <v>13</v>
      </c>
      <c r="C964" s="49" t="s">
        <v>14</v>
      </c>
      <c r="D964" s="29">
        <v>28262.6</v>
      </c>
    </row>
    <row r="965" spans="1:4" ht="52.8" outlineLevel="2">
      <c r="A965" s="14" t="s">
        <v>928</v>
      </c>
      <c r="B965" s="14" t="s">
        <v>0</v>
      </c>
      <c r="C965" s="49" t="s">
        <v>929</v>
      </c>
      <c r="D965" s="29">
        <v>50000</v>
      </c>
    </row>
    <row r="966" spans="1:4" outlineLevel="3">
      <c r="A966" s="14"/>
      <c r="B966" s="14" t="s">
        <v>13</v>
      </c>
      <c r="C966" s="49" t="s">
        <v>14</v>
      </c>
      <c r="D966" s="29">
        <v>50000</v>
      </c>
    </row>
    <row r="967" spans="1:4" ht="52.8" outlineLevel="2">
      <c r="A967" s="14" t="s">
        <v>930</v>
      </c>
      <c r="B967" s="14" t="s">
        <v>0</v>
      </c>
      <c r="C967" s="49" t="s">
        <v>931</v>
      </c>
      <c r="D967" s="29">
        <v>20547.400000000001</v>
      </c>
    </row>
    <row r="968" spans="1:4" outlineLevel="3">
      <c r="A968" s="14"/>
      <c r="B968" s="14" t="s">
        <v>13</v>
      </c>
      <c r="C968" s="49" t="s">
        <v>14</v>
      </c>
      <c r="D968" s="29">
        <v>20547.400000000001</v>
      </c>
    </row>
    <row r="969" spans="1:4" ht="26.4" outlineLevel="2">
      <c r="A969" s="14" t="s">
        <v>932</v>
      </c>
      <c r="B969" s="14" t="s">
        <v>0</v>
      </c>
      <c r="C969" s="49" t="s">
        <v>933</v>
      </c>
      <c r="D969" s="29">
        <v>214448</v>
      </c>
    </row>
    <row r="970" spans="1:4" outlineLevel="3">
      <c r="A970" s="14"/>
      <c r="B970" s="14" t="s">
        <v>13</v>
      </c>
      <c r="C970" s="49" t="s">
        <v>14</v>
      </c>
      <c r="D970" s="29">
        <v>214448</v>
      </c>
    </row>
    <row r="971" spans="1:4" ht="66" outlineLevel="1">
      <c r="A971" s="14" t="s">
        <v>934</v>
      </c>
      <c r="B971" s="14" t="s">
        <v>0</v>
      </c>
      <c r="C971" s="49" t="s">
        <v>935</v>
      </c>
      <c r="D971" s="29">
        <v>1801211.3400899998</v>
      </c>
    </row>
    <row r="972" spans="1:4" ht="39.6" outlineLevel="2">
      <c r="A972" s="14" t="s">
        <v>936</v>
      </c>
      <c r="B972" s="14" t="s">
        <v>0</v>
      </c>
      <c r="C972" s="49" t="s">
        <v>937</v>
      </c>
      <c r="D972" s="29">
        <v>1136352.5253900001</v>
      </c>
    </row>
    <row r="973" spans="1:4" outlineLevel="3">
      <c r="A973" s="14"/>
      <c r="B973" s="14" t="s">
        <v>13</v>
      </c>
      <c r="C973" s="49" t="s">
        <v>14</v>
      </c>
      <c r="D973" s="29">
        <v>1136352.5253900001</v>
      </c>
    </row>
    <row r="974" spans="1:4" ht="66" outlineLevel="2">
      <c r="A974" s="14" t="s">
        <v>938</v>
      </c>
      <c r="B974" s="14" t="s">
        <v>0</v>
      </c>
      <c r="C974" s="49" t="s">
        <v>939</v>
      </c>
      <c r="D974" s="29">
        <v>89495.448909999992</v>
      </c>
    </row>
    <row r="975" spans="1:4" outlineLevel="3">
      <c r="A975" s="14"/>
      <c r="B975" s="14" t="s">
        <v>13</v>
      </c>
      <c r="C975" s="49" t="s">
        <v>14</v>
      </c>
      <c r="D975" s="29">
        <v>89495.448909999992</v>
      </c>
    </row>
    <row r="976" spans="1:4" outlineLevel="2">
      <c r="A976" s="14" t="s">
        <v>940</v>
      </c>
      <c r="B976" s="14" t="s">
        <v>0</v>
      </c>
      <c r="C976" s="49" t="s">
        <v>941</v>
      </c>
      <c r="D976" s="29">
        <v>44871.5</v>
      </c>
    </row>
    <row r="977" spans="1:4" outlineLevel="3">
      <c r="A977" s="14"/>
      <c r="B977" s="14" t="s">
        <v>13</v>
      </c>
      <c r="C977" s="49" t="s">
        <v>14</v>
      </c>
      <c r="D977" s="29">
        <v>44871.5</v>
      </c>
    </row>
    <row r="978" spans="1:4" ht="39.6" outlineLevel="2">
      <c r="A978" s="14" t="s">
        <v>942</v>
      </c>
      <c r="B978" s="14" t="s">
        <v>0</v>
      </c>
      <c r="C978" s="49" t="s">
        <v>943</v>
      </c>
      <c r="D978" s="29">
        <v>166620.29999999999</v>
      </c>
    </row>
    <row r="979" spans="1:4" outlineLevel="3">
      <c r="A979" s="14"/>
      <c r="B979" s="14" t="s">
        <v>13</v>
      </c>
      <c r="C979" s="49" t="s">
        <v>14</v>
      </c>
      <c r="D979" s="29">
        <v>166620.29999999999</v>
      </c>
    </row>
    <row r="980" spans="1:4" ht="39.6" outlineLevel="2">
      <c r="A980" s="14" t="s">
        <v>944</v>
      </c>
      <c r="B980" s="14" t="s">
        <v>0</v>
      </c>
      <c r="C980" s="49" t="s">
        <v>945</v>
      </c>
      <c r="D980" s="29">
        <v>46374.1</v>
      </c>
    </row>
    <row r="981" spans="1:4" outlineLevel="3">
      <c r="A981" s="14"/>
      <c r="B981" s="14" t="s">
        <v>13</v>
      </c>
      <c r="C981" s="49" t="s">
        <v>14</v>
      </c>
      <c r="D981" s="29">
        <v>46374.1</v>
      </c>
    </row>
    <row r="982" spans="1:4" ht="52.8" outlineLevel="2">
      <c r="A982" s="14" t="s">
        <v>946</v>
      </c>
      <c r="B982" s="14" t="s">
        <v>0</v>
      </c>
      <c r="C982" s="49" t="s">
        <v>947</v>
      </c>
      <c r="D982" s="29">
        <v>291168.59999999998</v>
      </c>
    </row>
    <row r="983" spans="1:4" outlineLevel="3">
      <c r="A983" s="14"/>
      <c r="B983" s="14" t="s">
        <v>13</v>
      </c>
      <c r="C983" s="49" t="s">
        <v>14</v>
      </c>
      <c r="D983" s="29">
        <v>291168.59999999998</v>
      </c>
    </row>
    <row r="984" spans="1:4" ht="52.8" outlineLevel="2">
      <c r="A984" s="14" t="s">
        <v>948</v>
      </c>
      <c r="B984" s="14" t="s">
        <v>0</v>
      </c>
      <c r="C984" s="49" t="s">
        <v>949</v>
      </c>
      <c r="D984" s="29">
        <v>6732.16579</v>
      </c>
    </row>
    <row r="985" spans="1:4" outlineLevel="3">
      <c r="A985" s="14"/>
      <c r="B985" s="14" t="s">
        <v>13</v>
      </c>
      <c r="C985" s="49" t="s">
        <v>14</v>
      </c>
      <c r="D985" s="29">
        <v>6732.16579</v>
      </c>
    </row>
    <row r="986" spans="1:4" ht="26.4" outlineLevel="2">
      <c r="A986" s="14" t="s">
        <v>950</v>
      </c>
      <c r="B986" s="14" t="s">
        <v>0</v>
      </c>
      <c r="C986" s="49" t="s">
        <v>951</v>
      </c>
      <c r="D986" s="29">
        <v>19596.7</v>
      </c>
    </row>
    <row r="987" spans="1:4" outlineLevel="3">
      <c r="A987" s="14"/>
      <c r="B987" s="14" t="s">
        <v>13</v>
      </c>
      <c r="C987" s="49" t="s">
        <v>14</v>
      </c>
      <c r="D987" s="29">
        <v>1397.7</v>
      </c>
    </row>
    <row r="988" spans="1:4" outlineLevel="3">
      <c r="A988" s="14"/>
      <c r="B988" s="14" t="s">
        <v>13</v>
      </c>
      <c r="C988" s="49" t="s">
        <v>14</v>
      </c>
      <c r="D988" s="29">
        <v>18199</v>
      </c>
    </row>
    <row r="989" spans="1:4" ht="52.8" outlineLevel="1">
      <c r="A989" s="14" t="s">
        <v>952</v>
      </c>
      <c r="B989" s="14" t="s">
        <v>0</v>
      </c>
      <c r="C989" s="49" t="s">
        <v>953</v>
      </c>
      <c r="D989" s="29">
        <v>263146.40399000002</v>
      </c>
    </row>
    <row r="990" spans="1:4" ht="79.2" outlineLevel="2">
      <c r="A990" s="14" t="s">
        <v>954</v>
      </c>
      <c r="B990" s="14" t="s">
        <v>0</v>
      </c>
      <c r="C990" s="50" t="s">
        <v>955</v>
      </c>
      <c r="D990" s="29">
        <v>35887.821000000004</v>
      </c>
    </row>
    <row r="991" spans="1:4" outlineLevel="3">
      <c r="A991" s="14"/>
      <c r="B991" s="14" t="s">
        <v>13</v>
      </c>
      <c r="C991" s="49" t="s">
        <v>14</v>
      </c>
      <c r="D991" s="29">
        <v>35887.821000000004</v>
      </c>
    </row>
    <row r="992" spans="1:4" outlineLevel="2">
      <c r="A992" s="14" t="s">
        <v>956</v>
      </c>
      <c r="B992" s="14" t="s">
        <v>0</v>
      </c>
      <c r="C992" s="49" t="s">
        <v>957</v>
      </c>
      <c r="D992" s="29">
        <v>65421</v>
      </c>
    </row>
    <row r="993" spans="1:4" outlineLevel="3">
      <c r="A993" s="14"/>
      <c r="B993" s="14" t="s">
        <v>13</v>
      </c>
      <c r="C993" s="49" t="s">
        <v>14</v>
      </c>
      <c r="D993" s="29">
        <v>65421</v>
      </c>
    </row>
    <row r="994" spans="1:4" outlineLevel="2">
      <c r="A994" s="14" t="s">
        <v>958</v>
      </c>
      <c r="B994" s="14" t="s">
        <v>0</v>
      </c>
      <c r="C994" s="49" t="s">
        <v>959</v>
      </c>
      <c r="D994" s="29">
        <v>43128</v>
      </c>
    </row>
    <row r="995" spans="1:4" outlineLevel="3">
      <c r="A995" s="14"/>
      <c r="B995" s="14" t="s">
        <v>13</v>
      </c>
      <c r="C995" s="49" t="s">
        <v>14</v>
      </c>
      <c r="D995" s="29">
        <v>43128</v>
      </c>
    </row>
    <row r="996" spans="1:4" ht="39.6" outlineLevel="2">
      <c r="A996" s="14" t="s">
        <v>960</v>
      </c>
      <c r="B996" s="14" t="s">
        <v>0</v>
      </c>
      <c r="C996" s="49" t="s">
        <v>961</v>
      </c>
      <c r="D996" s="29">
        <v>37528.676229999997</v>
      </c>
    </row>
    <row r="997" spans="1:4" outlineLevel="3">
      <c r="A997" s="14"/>
      <c r="B997" s="14" t="s">
        <v>21</v>
      </c>
      <c r="C997" s="49" t="s">
        <v>22</v>
      </c>
      <c r="D997" s="29">
        <v>37528.676229999997</v>
      </c>
    </row>
    <row r="998" spans="1:4" ht="52.8" outlineLevel="2">
      <c r="A998" s="14" t="s">
        <v>962</v>
      </c>
      <c r="B998" s="14" t="s">
        <v>0</v>
      </c>
      <c r="C998" s="49" t="s">
        <v>2403</v>
      </c>
      <c r="D998" s="29">
        <v>375.63659999999999</v>
      </c>
    </row>
    <row r="999" spans="1:4" outlineLevel="3">
      <c r="A999" s="14"/>
      <c r="B999" s="14" t="s">
        <v>13</v>
      </c>
      <c r="C999" s="49" t="s">
        <v>14</v>
      </c>
      <c r="D999" s="29">
        <v>375.63659999999999</v>
      </c>
    </row>
    <row r="1000" spans="1:4" ht="52.8" outlineLevel="2">
      <c r="A1000" s="14" t="s">
        <v>963</v>
      </c>
      <c r="B1000" s="14" t="s">
        <v>0</v>
      </c>
      <c r="C1000" s="49" t="s">
        <v>964</v>
      </c>
      <c r="D1000" s="29">
        <v>76918.918000000005</v>
      </c>
    </row>
    <row r="1001" spans="1:4" outlineLevel="3">
      <c r="A1001" s="14"/>
      <c r="B1001" s="14" t="s">
        <v>21</v>
      </c>
      <c r="C1001" s="49" t="s">
        <v>22</v>
      </c>
      <c r="D1001" s="29">
        <v>76918.918000000005</v>
      </c>
    </row>
    <row r="1002" spans="1:4" ht="26.4" outlineLevel="2">
      <c r="A1002" s="14" t="s">
        <v>965</v>
      </c>
      <c r="B1002" s="14" t="s">
        <v>0</v>
      </c>
      <c r="C1002" s="49" t="s">
        <v>966</v>
      </c>
      <c r="D1002" s="29">
        <v>3886.3521600000004</v>
      </c>
    </row>
    <row r="1003" spans="1:4" outlineLevel="3">
      <c r="A1003" s="14"/>
      <c r="B1003" s="14" t="s">
        <v>21</v>
      </c>
      <c r="C1003" s="49" t="s">
        <v>22</v>
      </c>
      <c r="D1003" s="29">
        <v>3886.3521600000004</v>
      </c>
    </row>
    <row r="1004" spans="1:4" ht="52.8" outlineLevel="1">
      <c r="A1004" s="14" t="s">
        <v>967</v>
      </c>
      <c r="B1004" s="14" t="s">
        <v>0</v>
      </c>
      <c r="C1004" s="49" t="s">
        <v>968</v>
      </c>
      <c r="D1004" s="29">
        <v>22827.746829999996</v>
      </c>
    </row>
    <row r="1005" spans="1:4" ht="26.4" outlineLevel="2">
      <c r="A1005" s="14" t="s">
        <v>969</v>
      </c>
      <c r="B1005" s="14" t="s">
        <v>0</v>
      </c>
      <c r="C1005" s="49" t="s">
        <v>970</v>
      </c>
      <c r="D1005" s="29">
        <v>22827.746829999996</v>
      </c>
    </row>
    <row r="1006" spans="1:4" outlineLevel="3">
      <c r="A1006" s="14"/>
      <c r="B1006" s="14" t="s">
        <v>13</v>
      </c>
      <c r="C1006" s="49" t="s">
        <v>14</v>
      </c>
      <c r="D1006" s="29">
        <v>22827.746829999996</v>
      </c>
    </row>
    <row r="1007" spans="1:4" ht="66" outlineLevel="1">
      <c r="A1007" s="14" t="s">
        <v>971</v>
      </c>
      <c r="B1007" s="14" t="s">
        <v>0</v>
      </c>
      <c r="C1007" s="49" t="s">
        <v>972</v>
      </c>
      <c r="D1007" s="29">
        <v>30641.612639999999</v>
      </c>
    </row>
    <row r="1008" spans="1:4" ht="39.6" outlineLevel="2">
      <c r="A1008" s="14" t="s">
        <v>973</v>
      </c>
      <c r="B1008" s="14" t="s">
        <v>0</v>
      </c>
      <c r="C1008" s="49" t="s">
        <v>974</v>
      </c>
      <c r="D1008" s="29">
        <v>26141.612639999999</v>
      </c>
    </row>
    <row r="1009" spans="1:4" ht="26.4" outlineLevel="3">
      <c r="A1009" s="14"/>
      <c r="B1009" s="14" t="s">
        <v>11</v>
      </c>
      <c r="C1009" s="49" t="s">
        <v>12</v>
      </c>
      <c r="D1009" s="29">
        <v>19533.112739999997</v>
      </c>
    </row>
    <row r="1010" spans="1:4" outlineLevel="3">
      <c r="A1010" s="14"/>
      <c r="B1010" s="14" t="s">
        <v>13</v>
      </c>
      <c r="C1010" s="49" t="s">
        <v>14</v>
      </c>
      <c r="D1010" s="29">
        <v>6608.4999000000007</v>
      </c>
    </row>
    <row r="1011" spans="1:4" ht="26.4" outlineLevel="2">
      <c r="A1011" s="14" t="s">
        <v>975</v>
      </c>
      <c r="B1011" s="14" t="s">
        <v>0</v>
      </c>
      <c r="C1011" s="49" t="s">
        <v>976</v>
      </c>
      <c r="D1011" s="29">
        <v>4500</v>
      </c>
    </row>
    <row r="1012" spans="1:4" outlineLevel="3">
      <c r="A1012" s="14"/>
      <c r="B1012" s="14" t="s">
        <v>88</v>
      </c>
      <c r="C1012" s="49" t="s">
        <v>89</v>
      </c>
      <c r="D1012" s="29">
        <v>4500</v>
      </c>
    </row>
    <row r="1013" spans="1:4" ht="52.8" outlineLevel="1">
      <c r="A1013" s="14" t="s">
        <v>910</v>
      </c>
      <c r="B1013" s="14" t="s">
        <v>0</v>
      </c>
      <c r="C1013" s="49" t="s">
        <v>911</v>
      </c>
      <c r="D1013" s="29">
        <v>221381.07</v>
      </c>
    </row>
    <row r="1014" spans="1:4" outlineLevel="2">
      <c r="A1014" s="14" t="s">
        <v>912</v>
      </c>
      <c r="B1014" s="14" t="s">
        <v>0</v>
      </c>
      <c r="C1014" s="49" t="s">
        <v>913</v>
      </c>
      <c r="D1014" s="29">
        <v>221381.07</v>
      </c>
    </row>
    <row r="1015" spans="1:4" ht="26.4" outlineLevel="3">
      <c r="A1015" s="14"/>
      <c r="B1015" s="14" t="s">
        <v>11</v>
      </c>
      <c r="C1015" s="49" t="s">
        <v>12</v>
      </c>
      <c r="D1015" s="29">
        <v>3231.37</v>
      </c>
    </row>
    <row r="1016" spans="1:4" ht="26.4" outlineLevel="3">
      <c r="A1016" s="14"/>
      <c r="B1016" s="14" t="s">
        <v>90</v>
      </c>
      <c r="C1016" s="49" t="s">
        <v>91</v>
      </c>
      <c r="D1016" s="29">
        <v>218149.7</v>
      </c>
    </row>
    <row r="1017" spans="1:4" ht="52.8" outlineLevel="1">
      <c r="A1017" s="14" t="s">
        <v>914</v>
      </c>
      <c r="B1017" s="14" t="s">
        <v>0</v>
      </c>
      <c r="C1017" s="49" t="s">
        <v>915</v>
      </c>
      <c r="D1017" s="29">
        <v>62055.632310000001</v>
      </c>
    </row>
    <row r="1018" spans="1:4" ht="26.4" outlineLevel="2">
      <c r="A1018" s="14" t="s">
        <v>916</v>
      </c>
      <c r="B1018" s="14" t="s">
        <v>0</v>
      </c>
      <c r="C1018" s="49" t="s">
        <v>8</v>
      </c>
      <c r="D1018" s="29">
        <v>43982.220460000004</v>
      </c>
    </row>
    <row r="1019" spans="1:4" ht="52.8" outlineLevel="3">
      <c r="A1019" s="14"/>
      <c r="B1019" s="14" t="s">
        <v>9</v>
      </c>
      <c r="C1019" s="49" t="s">
        <v>10</v>
      </c>
      <c r="D1019" s="29">
        <v>38811.75819</v>
      </c>
    </row>
    <row r="1020" spans="1:4" ht="26.4" outlineLevel="3">
      <c r="A1020" s="14"/>
      <c r="B1020" s="14" t="s">
        <v>11</v>
      </c>
      <c r="C1020" s="49" t="s">
        <v>12</v>
      </c>
      <c r="D1020" s="29">
        <v>5163.0194000000001</v>
      </c>
    </row>
    <row r="1021" spans="1:4" outlineLevel="3">
      <c r="A1021" s="14"/>
      <c r="B1021" s="14" t="s">
        <v>13</v>
      </c>
      <c r="C1021" s="49" t="s">
        <v>14</v>
      </c>
      <c r="D1021" s="29">
        <v>7.4428700000000001</v>
      </c>
    </row>
    <row r="1022" spans="1:4" ht="26.4" outlineLevel="2">
      <c r="A1022" s="14" t="s">
        <v>977</v>
      </c>
      <c r="B1022" s="14" t="s">
        <v>0</v>
      </c>
      <c r="C1022" s="49" t="s">
        <v>114</v>
      </c>
      <c r="D1022" s="29">
        <v>2</v>
      </c>
    </row>
    <row r="1023" spans="1:4" outlineLevel="3">
      <c r="A1023" s="14"/>
      <c r="B1023" s="14" t="s">
        <v>13</v>
      </c>
      <c r="C1023" s="49" t="s">
        <v>14</v>
      </c>
      <c r="D1023" s="29">
        <v>2</v>
      </c>
    </row>
    <row r="1024" spans="1:4" ht="26.4" outlineLevel="2">
      <c r="A1024" s="14" t="s">
        <v>978</v>
      </c>
      <c r="B1024" s="14" t="s">
        <v>0</v>
      </c>
      <c r="C1024" s="49" t="s">
        <v>979</v>
      </c>
      <c r="D1024" s="29">
        <v>18071.41185</v>
      </c>
    </row>
    <row r="1025" spans="1:4" outlineLevel="3">
      <c r="A1025" s="14"/>
      <c r="B1025" s="14" t="s">
        <v>21</v>
      </c>
      <c r="C1025" s="49" t="s">
        <v>22</v>
      </c>
      <c r="D1025" s="29">
        <v>18071.41185</v>
      </c>
    </row>
    <row r="1026" spans="1:4" ht="52.8" outlineLevel="1">
      <c r="A1026" s="14" t="s">
        <v>980</v>
      </c>
      <c r="B1026" s="14" t="s">
        <v>0</v>
      </c>
      <c r="C1026" s="49" t="s">
        <v>981</v>
      </c>
      <c r="D1026" s="29">
        <v>358058.57352999999</v>
      </c>
    </row>
    <row r="1027" spans="1:4" ht="39.6" outlineLevel="2">
      <c r="A1027" s="14" t="s">
        <v>982</v>
      </c>
      <c r="B1027" s="14" t="s">
        <v>0</v>
      </c>
      <c r="C1027" s="49" t="s">
        <v>983</v>
      </c>
      <c r="D1027" s="29">
        <v>358058.57352999999</v>
      </c>
    </row>
    <row r="1028" spans="1:4" outlineLevel="3">
      <c r="A1028" s="14"/>
      <c r="B1028" s="14" t="s">
        <v>21</v>
      </c>
      <c r="C1028" s="49" t="s">
        <v>22</v>
      </c>
      <c r="D1028" s="29">
        <v>358058.57352999999</v>
      </c>
    </row>
    <row r="1029" spans="1:4" ht="26.4">
      <c r="A1029" s="14" t="s">
        <v>82</v>
      </c>
      <c r="B1029" s="14" t="s">
        <v>0</v>
      </c>
      <c r="C1029" s="49" t="s">
        <v>83</v>
      </c>
      <c r="D1029" s="29">
        <v>1499792.04106</v>
      </c>
    </row>
    <row r="1030" spans="1:4" ht="52.8" outlineLevel="1">
      <c r="A1030" s="14" t="s">
        <v>84</v>
      </c>
      <c r="B1030" s="14" t="s">
        <v>0</v>
      </c>
      <c r="C1030" s="49" t="s">
        <v>85</v>
      </c>
      <c r="D1030" s="29">
        <v>1078550.50168</v>
      </c>
    </row>
    <row r="1031" spans="1:4" ht="26.4" outlineLevel="2">
      <c r="A1031" s="14" t="s">
        <v>86</v>
      </c>
      <c r="B1031" s="14" t="s">
        <v>0</v>
      </c>
      <c r="C1031" s="49" t="s">
        <v>87</v>
      </c>
      <c r="D1031" s="29">
        <v>183879.48866999999</v>
      </c>
    </row>
    <row r="1032" spans="1:4" ht="26.4" outlineLevel="3">
      <c r="A1032" s="14"/>
      <c r="B1032" s="14" t="s">
        <v>11</v>
      </c>
      <c r="C1032" s="49" t="s">
        <v>12</v>
      </c>
      <c r="D1032" s="29">
        <v>50587.337020000006</v>
      </c>
    </row>
    <row r="1033" spans="1:4" outlineLevel="3">
      <c r="A1033" s="14"/>
      <c r="B1033" s="14" t="s">
        <v>88</v>
      </c>
      <c r="C1033" s="49" t="s">
        <v>89</v>
      </c>
      <c r="D1033" s="29">
        <v>108252.55165000001</v>
      </c>
    </row>
    <row r="1034" spans="1:4" ht="26.4" outlineLevel="3">
      <c r="A1034" s="14"/>
      <c r="B1034" s="14" t="s">
        <v>90</v>
      </c>
      <c r="C1034" s="49" t="s">
        <v>91</v>
      </c>
      <c r="D1034" s="29">
        <v>25039.599999999999</v>
      </c>
    </row>
    <row r="1035" spans="1:4" outlineLevel="2">
      <c r="A1035" s="14" t="s">
        <v>92</v>
      </c>
      <c r="B1035" s="14" t="s">
        <v>0</v>
      </c>
      <c r="C1035" s="49" t="s">
        <v>93</v>
      </c>
      <c r="D1035" s="29">
        <v>894671.01301</v>
      </c>
    </row>
    <row r="1036" spans="1:4" outlineLevel="3">
      <c r="A1036" s="14"/>
      <c r="B1036" s="14" t="s">
        <v>88</v>
      </c>
      <c r="C1036" s="49" t="s">
        <v>89</v>
      </c>
      <c r="D1036" s="29">
        <v>783671.01301</v>
      </c>
    </row>
    <row r="1037" spans="1:4" outlineLevel="3">
      <c r="A1037" s="14"/>
      <c r="B1037" s="14" t="s">
        <v>21</v>
      </c>
      <c r="C1037" s="49" t="s">
        <v>22</v>
      </c>
      <c r="D1037" s="29">
        <v>111000</v>
      </c>
    </row>
    <row r="1038" spans="1:4" ht="39.6" outlineLevel="1">
      <c r="A1038" s="14" t="s">
        <v>94</v>
      </c>
      <c r="B1038" s="14" t="s">
        <v>0</v>
      </c>
      <c r="C1038" s="49" t="s">
        <v>95</v>
      </c>
      <c r="D1038" s="29">
        <v>27006.05387</v>
      </c>
    </row>
    <row r="1039" spans="1:4" ht="26.4" outlineLevel="2">
      <c r="A1039" s="14" t="s">
        <v>96</v>
      </c>
      <c r="B1039" s="14" t="s">
        <v>0</v>
      </c>
      <c r="C1039" s="49" t="s">
        <v>97</v>
      </c>
      <c r="D1039" s="29">
        <v>2688.2</v>
      </c>
    </row>
    <row r="1040" spans="1:4" outlineLevel="3">
      <c r="A1040" s="14"/>
      <c r="B1040" s="14" t="s">
        <v>13</v>
      </c>
      <c r="C1040" s="49" t="s">
        <v>14</v>
      </c>
      <c r="D1040" s="29">
        <v>2688.2</v>
      </c>
    </row>
    <row r="1041" spans="1:4" ht="52.8" outlineLevel="2">
      <c r="A1041" s="14" t="s">
        <v>98</v>
      </c>
      <c r="B1041" s="14" t="s">
        <v>0</v>
      </c>
      <c r="C1041" s="49" t="s">
        <v>99</v>
      </c>
      <c r="D1041" s="29">
        <v>1800</v>
      </c>
    </row>
    <row r="1042" spans="1:4" outlineLevel="3">
      <c r="A1042" s="14"/>
      <c r="B1042" s="14" t="s">
        <v>13</v>
      </c>
      <c r="C1042" s="49" t="s">
        <v>14</v>
      </c>
      <c r="D1042" s="29">
        <v>1800</v>
      </c>
    </row>
    <row r="1043" spans="1:4" ht="26.4" outlineLevel="2">
      <c r="A1043" s="14" t="s">
        <v>100</v>
      </c>
      <c r="B1043" s="14" t="s">
        <v>0</v>
      </c>
      <c r="C1043" s="49" t="s">
        <v>101</v>
      </c>
      <c r="D1043" s="29">
        <v>22517.853870000003</v>
      </c>
    </row>
    <row r="1044" spans="1:4" outlineLevel="3">
      <c r="A1044" s="14"/>
      <c r="B1044" s="14" t="s">
        <v>13</v>
      </c>
      <c r="C1044" s="49" t="s">
        <v>14</v>
      </c>
      <c r="D1044" s="29">
        <v>22517.853870000003</v>
      </c>
    </row>
    <row r="1045" spans="1:4" ht="52.8" outlineLevel="1">
      <c r="A1045" s="14" t="s">
        <v>102</v>
      </c>
      <c r="B1045" s="14" t="s">
        <v>0</v>
      </c>
      <c r="C1045" s="49" t="s">
        <v>103</v>
      </c>
      <c r="D1045" s="29">
        <v>3931.29</v>
      </c>
    </row>
    <row r="1046" spans="1:4" ht="39.6" outlineLevel="2">
      <c r="A1046" s="14" t="s">
        <v>104</v>
      </c>
      <c r="B1046" s="14" t="s">
        <v>0</v>
      </c>
      <c r="C1046" s="49" t="s">
        <v>105</v>
      </c>
      <c r="D1046" s="29">
        <v>1965.645</v>
      </c>
    </row>
    <row r="1047" spans="1:4" ht="26.4" outlineLevel="3">
      <c r="A1047" s="14"/>
      <c r="B1047" s="14" t="s">
        <v>11</v>
      </c>
      <c r="C1047" s="49" t="s">
        <v>12</v>
      </c>
      <c r="D1047" s="29">
        <v>1965.645</v>
      </c>
    </row>
    <row r="1048" spans="1:4" ht="26.4" outlineLevel="2">
      <c r="A1048" s="14" t="s">
        <v>106</v>
      </c>
      <c r="B1048" s="14" t="s">
        <v>0</v>
      </c>
      <c r="C1048" s="49" t="s">
        <v>107</v>
      </c>
      <c r="D1048" s="29">
        <v>1965.645</v>
      </c>
    </row>
    <row r="1049" spans="1:4" ht="26.4" outlineLevel="3">
      <c r="A1049" s="14"/>
      <c r="B1049" s="14" t="s">
        <v>11</v>
      </c>
      <c r="C1049" s="49" t="s">
        <v>12</v>
      </c>
      <c r="D1049" s="29">
        <v>1965.645</v>
      </c>
    </row>
    <row r="1050" spans="1:4" ht="52.8" outlineLevel="1">
      <c r="A1050" s="14" t="s">
        <v>898</v>
      </c>
      <c r="B1050" s="14" t="s">
        <v>0</v>
      </c>
      <c r="C1050" s="49" t="s">
        <v>899</v>
      </c>
      <c r="D1050" s="29">
        <v>1374.27352</v>
      </c>
    </row>
    <row r="1051" spans="1:4" ht="39.6" outlineLevel="2">
      <c r="A1051" s="14" t="s">
        <v>900</v>
      </c>
      <c r="B1051" s="14" t="s">
        <v>0</v>
      </c>
      <c r="C1051" s="49" t="s">
        <v>901</v>
      </c>
      <c r="D1051" s="29">
        <v>1207.24352</v>
      </c>
    </row>
    <row r="1052" spans="1:4" ht="26.4" outlineLevel="3">
      <c r="A1052" s="14"/>
      <c r="B1052" s="14" t="s">
        <v>11</v>
      </c>
      <c r="C1052" s="49" t="s">
        <v>12</v>
      </c>
      <c r="D1052" s="29">
        <v>1207.24352</v>
      </c>
    </row>
    <row r="1053" spans="1:4" outlineLevel="2">
      <c r="A1053" s="14" t="s">
        <v>902</v>
      </c>
      <c r="B1053" s="14" t="s">
        <v>0</v>
      </c>
      <c r="C1053" s="49" t="s">
        <v>903</v>
      </c>
      <c r="D1053" s="29">
        <v>167.03</v>
      </c>
    </row>
    <row r="1054" spans="1:4" ht="26.4" outlineLevel="3">
      <c r="A1054" s="14"/>
      <c r="B1054" s="14" t="s">
        <v>11</v>
      </c>
      <c r="C1054" s="49" t="s">
        <v>12</v>
      </c>
      <c r="D1054" s="29">
        <v>167.03</v>
      </c>
    </row>
    <row r="1055" spans="1:4" ht="39.6" outlineLevel="1">
      <c r="A1055" s="14" t="s">
        <v>108</v>
      </c>
      <c r="B1055" s="14" t="s">
        <v>0</v>
      </c>
      <c r="C1055" s="49" t="s">
        <v>109</v>
      </c>
      <c r="D1055" s="29">
        <v>388929.92199</v>
      </c>
    </row>
    <row r="1056" spans="1:4" ht="26.4" outlineLevel="2">
      <c r="A1056" s="14" t="s">
        <v>110</v>
      </c>
      <c r="B1056" s="14" t="s">
        <v>0</v>
      </c>
      <c r="C1056" s="49" t="s">
        <v>8</v>
      </c>
      <c r="D1056" s="29">
        <v>37453.425280000003</v>
      </c>
    </row>
    <row r="1057" spans="1:4" ht="52.8" outlineLevel="3">
      <c r="A1057" s="14"/>
      <c r="B1057" s="14" t="s">
        <v>9</v>
      </c>
      <c r="C1057" s="49" t="s">
        <v>10</v>
      </c>
      <c r="D1057" s="29">
        <v>31888.157289999999</v>
      </c>
    </row>
    <row r="1058" spans="1:4" ht="26.4" outlineLevel="3">
      <c r="A1058" s="14"/>
      <c r="B1058" s="14" t="s">
        <v>11</v>
      </c>
      <c r="C1058" s="49" t="s">
        <v>12</v>
      </c>
      <c r="D1058" s="29">
        <v>5543.5809900000004</v>
      </c>
    </row>
    <row r="1059" spans="1:4" outlineLevel="3">
      <c r="A1059" s="14"/>
      <c r="B1059" s="14" t="s">
        <v>13</v>
      </c>
      <c r="C1059" s="49" t="s">
        <v>14</v>
      </c>
      <c r="D1059" s="29">
        <v>21.687000000000001</v>
      </c>
    </row>
    <row r="1060" spans="1:4" outlineLevel="2">
      <c r="A1060" s="14" t="s">
        <v>111</v>
      </c>
      <c r="B1060" s="14" t="s">
        <v>0</v>
      </c>
      <c r="C1060" s="49" t="s">
        <v>112</v>
      </c>
      <c r="D1060" s="29">
        <v>347612.55645999999</v>
      </c>
    </row>
    <row r="1061" spans="1:4" ht="52.8" outlineLevel="3">
      <c r="A1061" s="14"/>
      <c r="B1061" s="14" t="s">
        <v>9</v>
      </c>
      <c r="C1061" s="49" t="s">
        <v>10</v>
      </c>
      <c r="D1061" s="29">
        <v>283418.47102999996</v>
      </c>
    </row>
    <row r="1062" spans="1:4" ht="26.4" outlineLevel="3">
      <c r="A1062" s="14"/>
      <c r="B1062" s="14" t="s">
        <v>11</v>
      </c>
      <c r="C1062" s="49" t="s">
        <v>12</v>
      </c>
      <c r="D1062" s="29">
        <v>59243.340840000004</v>
      </c>
    </row>
    <row r="1063" spans="1:4" outlineLevel="3">
      <c r="A1063" s="14"/>
      <c r="B1063" s="14" t="s">
        <v>13</v>
      </c>
      <c r="C1063" s="49" t="s">
        <v>14</v>
      </c>
      <c r="D1063" s="29">
        <v>4950.7445900000002</v>
      </c>
    </row>
    <row r="1064" spans="1:4" ht="26.4" outlineLevel="2">
      <c r="A1064" s="14" t="s">
        <v>113</v>
      </c>
      <c r="B1064" s="14" t="s">
        <v>0</v>
      </c>
      <c r="C1064" s="49" t="s">
        <v>114</v>
      </c>
      <c r="D1064" s="29">
        <v>209.44825</v>
      </c>
    </row>
    <row r="1065" spans="1:4" ht="52.8" outlineLevel="3">
      <c r="A1065" s="14"/>
      <c r="B1065" s="14" t="s">
        <v>9</v>
      </c>
      <c r="C1065" s="49" t="s">
        <v>10</v>
      </c>
      <c r="D1065" s="29">
        <v>6.4468300000000003</v>
      </c>
    </row>
    <row r="1066" spans="1:4" ht="26.4" outlineLevel="3">
      <c r="A1066" s="14"/>
      <c r="B1066" s="14" t="s">
        <v>11</v>
      </c>
      <c r="C1066" s="49" t="s">
        <v>12</v>
      </c>
      <c r="D1066" s="29">
        <v>124.51739999999999</v>
      </c>
    </row>
    <row r="1067" spans="1:4" outlineLevel="3">
      <c r="A1067" s="14"/>
      <c r="B1067" s="14" t="s">
        <v>13</v>
      </c>
      <c r="C1067" s="49" t="s">
        <v>14</v>
      </c>
      <c r="D1067" s="29">
        <v>78.484020000000001</v>
      </c>
    </row>
    <row r="1068" spans="1:4" ht="39.6" outlineLevel="2">
      <c r="A1068" s="14" t="s">
        <v>115</v>
      </c>
      <c r="B1068" s="14" t="s">
        <v>0</v>
      </c>
      <c r="C1068" s="49" t="s">
        <v>116</v>
      </c>
      <c r="D1068" s="29">
        <v>3654.4920000000002</v>
      </c>
    </row>
    <row r="1069" spans="1:4" ht="26.4" outlineLevel="3">
      <c r="A1069" s="14"/>
      <c r="B1069" s="14" t="s">
        <v>11</v>
      </c>
      <c r="C1069" s="49" t="s">
        <v>12</v>
      </c>
      <c r="D1069" s="29">
        <v>3654.4920000000002</v>
      </c>
    </row>
    <row r="1070" spans="1:4" ht="39.6">
      <c r="A1070" s="14" t="s">
        <v>288</v>
      </c>
      <c r="B1070" s="14" t="s">
        <v>0</v>
      </c>
      <c r="C1070" s="49" t="s">
        <v>289</v>
      </c>
      <c r="D1070" s="29">
        <v>1407368.4683599998</v>
      </c>
    </row>
    <row r="1071" spans="1:4" ht="79.2" outlineLevel="1">
      <c r="A1071" s="14" t="s">
        <v>290</v>
      </c>
      <c r="B1071" s="14" t="s">
        <v>0</v>
      </c>
      <c r="C1071" s="49" t="s">
        <v>291</v>
      </c>
      <c r="D1071" s="29">
        <v>185018.85791999998</v>
      </c>
    </row>
    <row r="1072" spans="1:4" ht="39.6" outlineLevel="2">
      <c r="A1072" s="14" t="s">
        <v>292</v>
      </c>
      <c r="B1072" s="14" t="s">
        <v>0</v>
      </c>
      <c r="C1072" s="49" t="s">
        <v>2404</v>
      </c>
      <c r="D1072" s="29">
        <v>20685.623190000002</v>
      </c>
    </row>
    <row r="1073" spans="1:4" ht="26.4" outlineLevel="3">
      <c r="A1073" s="14"/>
      <c r="B1073" s="14" t="s">
        <v>90</v>
      </c>
      <c r="C1073" s="49" t="s">
        <v>91</v>
      </c>
      <c r="D1073" s="29">
        <v>20685.623190000002</v>
      </c>
    </row>
    <row r="1074" spans="1:4" ht="66" outlineLevel="2">
      <c r="A1074" s="14" t="s">
        <v>293</v>
      </c>
      <c r="B1074" s="14" t="s">
        <v>0</v>
      </c>
      <c r="C1074" s="50" t="s">
        <v>294</v>
      </c>
      <c r="D1074" s="29">
        <v>6016.3799300000001</v>
      </c>
    </row>
    <row r="1075" spans="1:4" ht="26.4" outlineLevel="3">
      <c r="A1075" s="14"/>
      <c r="B1075" s="14" t="s">
        <v>90</v>
      </c>
      <c r="C1075" s="49" t="s">
        <v>91</v>
      </c>
      <c r="D1075" s="29">
        <v>6016.3799300000001</v>
      </c>
    </row>
    <row r="1076" spans="1:4" ht="39.6" outlineLevel="2">
      <c r="A1076" s="14" t="s">
        <v>295</v>
      </c>
      <c r="B1076" s="14" t="s">
        <v>0</v>
      </c>
      <c r="C1076" s="49" t="s">
        <v>296</v>
      </c>
      <c r="D1076" s="29">
        <v>24605.2192</v>
      </c>
    </row>
    <row r="1077" spans="1:4" ht="26.4" outlineLevel="3">
      <c r="A1077" s="14"/>
      <c r="B1077" s="14" t="s">
        <v>90</v>
      </c>
      <c r="C1077" s="49" t="s">
        <v>91</v>
      </c>
      <c r="D1077" s="29">
        <v>24605.2192</v>
      </c>
    </row>
    <row r="1078" spans="1:4" ht="26.4" outlineLevel="2">
      <c r="A1078" s="14" t="s">
        <v>297</v>
      </c>
      <c r="B1078" s="14" t="s">
        <v>0</v>
      </c>
      <c r="C1078" s="49" t="s">
        <v>298</v>
      </c>
      <c r="D1078" s="29">
        <v>133711.63559999998</v>
      </c>
    </row>
    <row r="1079" spans="1:4" outlineLevel="3">
      <c r="A1079" s="14"/>
      <c r="B1079" s="14" t="s">
        <v>21</v>
      </c>
      <c r="C1079" s="49" t="s">
        <v>22</v>
      </c>
      <c r="D1079" s="29">
        <v>133711.63559999998</v>
      </c>
    </row>
    <row r="1080" spans="1:4" ht="92.4" outlineLevel="1">
      <c r="A1080" s="14" t="s">
        <v>299</v>
      </c>
      <c r="B1080" s="14" t="s">
        <v>0</v>
      </c>
      <c r="C1080" s="50" t="s">
        <v>300</v>
      </c>
      <c r="D1080" s="29">
        <v>28740.728360000001</v>
      </c>
    </row>
    <row r="1081" spans="1:4" ht="26.4" outlineLevel="2">
      <c r="A1081" s="14" t="s">
        <v>301</v>
      </c>
      <c r="B1081" s="14" t="s">
        <v>0</v>
      </c>
      <c r="C1081" s="49" t="s">
        <v>287</v>
      </c>
      <c r="D1081" s="29">
        <v>28740.728360000001</v>
      </c>
    </row>
    <row r="1082" spans="1:4" ht="26.4" outlineLevel="3">
      <c r="A1082" s="14"/>
      <c r="B1082" s="14" t="s">
        <v>258</v>
      </c>
      <c r="C1082" s="49" t="s">
        <v>259</v>
      </c>
      <c r="D1082" s="29">
        <v>28740.728360000001</v>
      </c>
    </row>
    <row r="1083" spans="1:4" ht="52.8" outlineLevel="1">
      <c r="A1083" s="14" t="s">
        <v>302</v>
      </c>
      <c r="B1083" s="14" t="s">
        <v>0</v>
      </c>
      <c r="C1083" s="49" t="s">
        <v>303</v>
      </c>
      <c r="D1083" s="29">
        <v>981053.27139000001</v>
      </c>
    </row>
    <row r="1084" spans="1:4" outlineLevel="2">
      <c r="A1084" s="14" t="s">
        <v>304</v>
      </c>
      <c r="B1084" s="14" t="s">
        <v>0</v>
      </c>
      <c r="C1084" s="49" t="s">
        <v>18</v>
      </c>
      <c r="D1084" s="29">
        <v>1800</v>
      </c>
    </row>
    <row r="1085" spans="1:4" ht="26.4" outlineLevel="3">
      <c r="A1085" s="14"/>
      <c r="B1085" s="14" t="s">
        <v>11</v>
      </c>
      <c r="C1085" s="49" t="s">
        <v>12</v>
      </c>
      <c r="D1085" s="29">
        <v>1800</v>
      </c>
    </row>
    <row r="1086" spans="1:4" outlineLevel="2">
      <c r="A1086" s="14" t="s">
        <v>305</v>
      </c>
      <c r="B1086" s="14" t="s">
        <v>0</v>
      </c>
      <c r="C1086" s="49" t="s">
        <v>306</v>
      </c>
      <c r="D1086" s="29">
        <v>291.59870000000001</v>
      </c>
    </row>
    <row r="1087" spans="1:4" ht="26.4" outlineLevel="3">
      <c r="A1087" s="14"/>
      <c r="B1087" s="14" t="s">
        <v>11</v>
      </c>
      <c r="C1087" s="49" t="s">
        <v>12</v>
      </c>
      <c r="D1087" s="29">
        <v>291.59870000000001</v>
      </c>
    </row>
    <row r="1088" spans="1:4" ht="26.4" outlineLevel="2">
      <c r="A1088" s="14" t="s">
        <v>988</v>
      </c>
      <c r="B1088" s="14" t="s">
        <v>0</v>
      </c>
      <c r="C1088" s="49" t="s">
        <v>989</v>
      </c>
      <c r="D1088" s="29">
        <v>9276.6621699999996</v>
      </c>
    </row>
    <row r="1089" spans="1:4" outlineLevel="3">
      <c r="A1089" s="14"/>
      <c r="B1089" s="14" t="s">
        <v>21</v>
      </c>
      <c r="C1089" s="49" t="s">
        <v>22</v>
      </c>
      <c r="D1089" s="29">
        <v>9276.6621699999996</v>
      </c>
    </row>
    <row r="1090" spans="1:4" ht="26.4" outlineLevel="2">
      <c r="A1090" s="14" t="s">
        <v>307</v>
      </c>
      <c r="B1090" s="14" t="s">
        <v>0</v>
      </c>
      <c r="C1090" s="49" t="s">
        <v>308</v>
      </c>
      <c r="D1090" s="29">
        <v>747776.32857000001</v>
      </c>
    </row>
    <row r="1091" spans="1:4" outlineLevel="3">
      <c r="A1091" s="14"/>
      <c r="B1091" s="14" t="s">
        <v>21</v>
      </c>
      <c r="C1091" s="49" t="s">
        <v>22</v>
      </c>
      <c r="D1091" s="29">
        <v>747776.32857000001</v>
      </c>
    </row>
    <row r="1092" spans="1:4" ht="26.4" outlineLevel="2">
      <c r="A1092" s="14" t="s">
        <v>309</v>
      </c>
      <c r="B1092" s="14" t="s">
        <v>0</v>
      </c>
      <c r="C1092" s="49" t="s">
        <v>310</v>
      </c>
      <c r="D1092" s="29">
        <v>221908.68195</v>
      </c>
    </row>
    <row r="1093" spans="1:4" outlineLevel="3">
      <c r="A1093" s="14"/>
      <c r="B1093" s="14" t="s">
        <v>21</v>
      </c>
      <c r="C1093" s="49" t="s">
        <v>22</v>
      </c>
      <c r="D1093" s="29">
        <v>221908.68195</v>
      </c>
    </row>
    <row r="1094" spans="1:4" ht="52.8" outlineLevel="1">
      <c r="A1094" s="14" t="s">
        <v>311</v>
      </c>
      <c r="B1094" s="14" t="s">
        <v>0</v>
      </c>
      <c r="C1094" s="49" t="s">
        <v>312</v>
      </c>
      <c r="D1094" s="29">
        <v>212555.61069</v>
      </c>
    </row>
    <row r="1095" spans="1:4" ht="26.4" outlineLevel="2">
      <c r="A1095" s="14" t="s">
        <v>313</v>
      </c>
      <c r="B1095" s="14" t="s">
        <v>0</v>
      </c>
      <c r="C1095" s="49" t="s">
        <v>8</v>
      </c>
      <c r="D1095" s="29">
        <v>212451.75865999999</v>
      </c>
    </row>
    <row r="1096" spans="1:4" ht="52.8" outlineLevel="3">
      <c r="A1096" s="14"/>
      <c r="B1096" s="14" t="s">
        <v>9</v>
      </c>
      <c r="C1096" s="49" t="s">
        <v>10</v>
      </c>
      <c r="D1096" s="29">
        <v>194053.01547000001</v>
      </c>
    </row>
    <row r="1097" spans="1:4" ht="26.4" outlineLevel="3">
      <c r="A1097" s="14"/>
      <c r="B1097" s="14" t="s">
        <v>11</v>
      </c>
      <c r="C1097" s="49" t="s">
        <v>12</v>
      </c>
      <c r="D1097" s="29">
        <v>18358.837620000002</v>
      </c>
    </row>
    <row r="1098" spans="1:4" outlineLevel="3">
      <c r="A1098" s="14"/>
      <c r="B1098" s="14" t="s">
        <v>13</v>
      </c>
      <c r="C1098" s="49" t="s">
        <v>14</v>
      </c>
      <c r="D1098" s="29">
        <v>39.905569999999997</v>
      </c>
    </row>
    <row r="1099" spans="1:4" ht="26.4" outlineLevel="2">
      <c r="A1099" s="14" t="s">
        <v>1024</v>
      </c>
      <c r="B1099" s="14" t="s">
        <v>0</v>
      </c>
      <c r="C1099" s="49" t="s">
        <v>114</v>
      </c>
      <c r="D1099" s="29">
        <v>44</v>
      </c>
    </row>
    <row r="1100" spans="1:4" outlineLevel="3">
      <c r="A1100" s="14"/>
      <c r="B1100" s="14" t="s">
        <v>13</v>
      </c>
      <c r="C1100" s="49" t="s">
        <v>14</v>
      </c>
      <c r="D1100" s="29">
        <v>44</v>
      </c>
    </row>
    <row r="1101" spans="1:4" ht="39.6" outlineLevel="2">
      <c r="A1101" s="14" t="s">
        <v>314</v>
      </c>
      <c r="B1101" s="14" t="s">
        <v>0</v>
      </c>
      <c r="C1101" s="49" t="s">
        <v>315</v>
      </c>
      <c r="D1101" s="29">
        <v>59.852029999999999</v>
      </c>
    </row>
    <row r="1102" spans="1:4" ht="26.4" outlineLevel="3">
      <c r="A1102" s="14"/>
      <c r="B1102" s="14" t="s">
        <v>11</v>
      </c>
      <c r="C1102" s="49" t="s">
        <v>12</v>
      </c>
      <c r="D1102" s="29">
        <v>59.852029999999999</v>
      </c>
    </row>
    <row r="1103" spans="1:4" ht="26.4">
      <c r="A1103" s="14" t="s">
        <v>1339</v>
      </c>
      <c r="B1103" s="14" t="s">
        <v>0</v>
      </c>
      <c r="C1103" s="49" t="s">
        <v>1340</v>
      </c>
      <c r="D1103" s="29">
        <v>6742686.6614799993</v>
      </c>
    </row>
    <row r="1104" spans="1:4" ht="39.6" outlineLevel="1">
      <c r="A1104" s="14" t="s">
        <v>1398</v>
      </c>
      <c r="B1104" s="14" t="s">
        <v>0</v>
      </c>
      <c r="C1104" s="49" t="s">
        <v>1399</v>
      </c>
      <c r="D1104" s="29">
        <v>6142963.9592399998</v>
      </c>
    </row>
    <row r="1105" spans="1:4" ht="39.6" outlineLevel="2">
      <c r="A1105" s="14" t="s">
        <v>1400</v>
      </c>
      <c r="B1105" s="14" t="s">
        <v>0</v>
      </c>
      <c r="C1105" s="49" t="s">
        <v>1401</v>
      </c>
      <c r="D1105" s="29">
        <v>4224400.9210000001</v>
      </c>
    </row>
    <row r="1106" spans="1:4" ht="26.4" outlineLevel="3">
      <c r="A1106" s="14"/>
      <c r="B1106" s="14" t="s">
        <v>11</v>
      </c>
      <c r="C1106" s="49" t="s">
        <v>12</v>
      </c>
      <c r="D1106" s="29">
        <v>17593.8</v>
      </c>
    </row>
    <row r="1107" spans="1:4" ht="26.4" outlineLevel="3">
      <c r="A1107" s="14"/>
      <c r="B1107" s="14" t="s">
        <v>90</v>
      </c>
      <c r="C1107" s="49" t="s">
        <v>91</v>
      </c>
      <c r="D1107" s="29">
        <v>4206807.1210000003</v>
      </c>
    </row>
    <row r="1108" spans="1:4" ht="118.8" outlineLevel="2">
      <c r="A1108" s="14" t="s">
        <v>1402</v>
      </c>
      <c r="B1108" s="14" t="s">
        <v>0</v>
      </c>
      <c r="C1108" s="50" t="s">
        <v>1403</v>
      </c>
      <c r="D1108" s="29">
        <v>8190.9654700000001</v>
      </c>
    </row>
    <row r="1109" spans="1:4" ht="26.4" outlineLevel="3">
      <c r="A1109" s="14"/>
      <c r="B1109" s="14" t="s">
        <v>11</v>
      </c>
      <c r="C1109" s="49" t="s">
        <v>12</v>
      </c>
      <c r="D1109" s="29">
        <v>8190.9654700000001</v>
      </c>
    </row>
    <row r="1110" spans="1:4" ht="26.4" outlineLevel="2">
      <c r="A1110" s="14" t="s">
        <v>1404</v>
      </c>
      <c r="B1110" s="14" t="s">
        <v>0</v>
      </c>
      <c r="C1110" s="49" t="s">
        <v>1405</v>
      </c>
      <c r="D1110" s="29">
        <v>1189227.5691199999</v>
      </c>
    </row>
    <row r="1111" spans="1:4" ht="26.4" outlineLevel="3">
      <c r="A1111" s="14"/>
      <c r="B1111" s="14" t="s">
        <v>258</v>
      </c>
      <c r="C1111" s="49" t="s">
        <v>259</v>
      </c>
      <c r="D1111" s="29">
        <v>1189227.5691199999</v>
      </c>
    </row>
    <row r="1112" spans="1:4" ht="39.6" outlineLevel="2">
      <c r="A1112" s="14" t="s">
        <v>1406</v>
      </c>
      <c r="B1112" s="14" t="s">
        <v>0</v>
      </c>
      <c r="C1112" s="49" t="s">
        <v>2405</v>
      </c>
      <c r="D1112" s="29">
        <v>8719.5415199999989</v>
      </c>
    </row>
    <row r="1113" spans="1:4" outlineLevel="3">
      <c r="A1113" s="14"/>
      <c r="B1113" s="14" t="s">
        <v>21</v>
      </c>
      <c r="C1113" s="49" t="s">
        <v>22</v>
      </c>
      <c r="D1113" s="29">
        <v>8719.5415199999989</v>
      </c>
    </row>
    <row r="1114" spans="1:4" ht="39.6" outlineLevel="2">
      <c r="A1114" s="14" t="s">
        <v>1407</v>
      </c>
      <c r="B1114" s="14" t="s">
        <v>0</v>
      </c>
      <c r="C1114" s="49" t="s">
        <v>1408</v>
      </c>
      <c r="D1114" s="29">
        <v>712424.96213</v>
      </c>
    </row>
    <row r="1115" spans="1:4" outlineLevel="3">
      <c r="A1115" s="14"/>
      <c r="B1115" s="14" t="s">
        <v>21</v>
      </c>
      <c r="C1115" s="49" t="s">
        <v>22</v>
      </c>
      <c r="D1115" s="29">
        <v>712424.96213</v>
      </c>
    </row>
    <row r="1116" spans="1:4" ht="52.8" outlineLevel="1">
      <c r="A1116" s="14" t="s">
        <v>1409</v>
      </c>
      <c r="B1116" s="14" t="s">
        <v>0</v>
      </c>
      <c r="C1116" s="49" t="s">
        <v>1410</v>
      </c>
      <c r="D1116" s="29">
        <v>17544.989850000002</v>
      </c>
    </row>
    <row r="1117" spans="1:4" ht="39.6" outlineLevel="2">
      <c r="A1117" s="14" t="s">
        <v>1411</v>
      </c>
      <c r="B1117" s="14" t="s">
        <v>0</v>
      </c>
      <c r="C1117" s="49" t="s">
        <v>1412</v>
      </c>
      <c r="D1117" s="29">
        <v>17544.989850000002</v>
      </c>
    </row>
    <row r="1118" spans="1:4" ht="26.4" outlineLevel="3">
      <c r="A1118" s="14"/>
      <c r="B1118" s="14" t="s">
        <v>90</v>
      </c>
      <c r="C1118" s="49" t="s">
        <v>91</v>
      </c>
      <c r="D1118" s="29">
        <v>8843.9380399999991</v>
      </c>
    </row>
    <row r="1119" spans="1:4" outlineLevel="3">
      <c r="A1119" s="14"/>
      <c r="B1119" s="14" t="s">
        <v>13</v>
      </c>
      <c r="C1119" s="49" t="s">
        <v>14</v>
      </c>
      <c r="D1119" s="29">
        <v>8701.0518100000008</v>
      </c>
    </row>
    <row r="1120" spans="1:4" ht="52.8" outlineLevel="1">
      <c r="A1120" s="14" t="s">
        <v>1413</v>
      </c>
      <c r="B1120" s="14" t="s">
        <v>0</v>
      </c>
      <c r="C1120" s="49" t="s">
        <v>1414</v>
      </c>
      <c r="D1120" s="29">
        <v>331941.68524999998</v>
      </c>
    </row>
    <row r="1121" spans="1:4" ht="26.4" outlineLevel="2">
      <c r="A1121" s="14" t="s">
        <v>1415</v>
      </c>
      <c r="B1121" s="14" t="s">
        <v>0</v>
      </c>
      <c r="C1121" s="49" t="s">
        <v>1416</v>
      </c>
      <c r="D1121" s="29">
        <v>331941.68524999998</v>
      </c>
    </row>
    <row r="1122" spans="1:4" outlineLevel="3">
      <c r="A1122" s="14"/>
      <c r="B1122" s="14" t="s">
        <v>13</v>
      </c>
      <c r="C1122" s="49" t="s">
        <v>14</v>
      </c>
      <c r="D1122" s="29">
        <v>331941.68524999998</v>
      </c>
    </row>
    <row r="1123" spans="1:4" ht="39.6" outlineLevel="1">
      <c r="A1123" s="14" t="s">
        <v>1417</v>
      </c>
      <c r="B1123" s="14" t="s">
        <v>0</v>
      </c>
      <c r="C1123" s="49" t="s">
        <v>1418</v>
      </c>
      <c r="D1123" s="29">
        <v>1202.3620900000001</v>
      </c>
    </row>
    <row r="1124" spans="1:4" ht="66" outlineLevel="2">
      <c r="A1124" s="14" t="s">
        <v>1419</v>
      </c>
      <c r="B1124" s="14" t="s">
        <v>0</v>
      </c>
      <c r="C1124" s="49" t="s">
        <v>1420</v>
      </c>
      <c r="D1124" s="29">
        <v>1202.3620900000001</v>
      </c>
    </row>
    <row r="1125" spans="1:4" outlineLevel="3">
      <c r="A1125" s="14"/>
      <c r="B1125" s="14" t="s">
        <v>21</v>
      </c>
      <c r="C1125" s="49" t="s">
        <v>22</v>
      </c>
      <c r="D1125" s="29">
        <v>1202.3620900000001</v>
      </c>
    </row>
    <row r="1126" spans="1:4" ht="39.6" outlineLevel="1">
      <c r="A1126" s="14" t="s">
        <v>1421</v>
      </c>
      <c r="B1126" s="14" t="s">
        <v>0</v>
      </c>
      <c r="C1126" s="49" t="s">
        <v>1422</v>
      </c>
      <c r="D1126" s="29">
        <v>55640.186000000002</v>
      </c>
    </row>
    <row r="1127" spans="1:4" ht="26.4" outlineLevel="2">
      <c r="A1127" s="14" t="s">
        <v>1423</v>
      </c>
      <c r="B1127" s="14" t="s">
        <v>0</v>
      </c>
      <c r="C1127" s="49" t="s">
        <v>1424</v>
      </c>
      <c r="D1127" s="29">
        <v>55640.186000000002</v>
      </c>
    </row>
    <row r="1128" spans="1:4" outlineLevel="3">
      <c r="A1128" s="14"/>
      <c r="B1128" s="14" t="s">
        <v>13</v>
      </c>
      <c r="C1128" s="49" t="s">
        <v>14</v>
      </c>
      <c r="D1128" s="29">
        <v>55640.186000000002</v>
      </c>
    </row>
    <row r="1129" spans="1:4" ht="66" outlineLevel="1">
      <c r="A1129" s="14" t="s">
        <v>1341</v>
      </c>
      <c r="B1129" s="14" t="s">
        <v>0</v>
      </c>
      <c r="C1129" s="49" t="s">
        <v>1342</v>
      </c>
      <c r="D1129" s="29">
        <v>52605.982000000004</v>
      </c>
    </row>
    <row r="1130" spans="1:4" ht="39.6" outlineLevel="2">
      <c r="A1130" s="14" t="s">
        <v>1425</v>
      </c>
      <c r="B1130" s="14" t="s">
        <v>0</v>
      </c>
      <c r="C1130" s="49" t="s">
        <v>1426</v>
      </c>
      <c r="D1130" s="29">
        <v>16154.92</v>
      </c>
    </row>
    <row r="1131" spans="1:4" ht="26.4" outlineLevel="3">
      <c r="A1131" s="14"/>
      <c r="B1131" s="14" t="s">
        <v>90</v>
      </c>
      <c r="C1131" s="49" t="s">
        <v>91</v>
      </c>
      <c r="D1131" s="29">
        <v>16154.92</v>
      </c>
    </row>
    <row r="1132" spans="1:4" ht="26.4" outlineLevel="2">
      <c r="A1132" s="14" t="s">
        <v>1343</v>
      </c>
      <c r="B1132" s="14" t="s">
        <v>0</v>
      </c>
      <c r="C1132" s="49" t="s">
        <v>1344</v>
      </c>
      <c r="D1132" s="29">
        <v>16600</v>
      </c>
    </row>
    <row r="1133" spans="1:4" ht="26.4" outlineLevel="3">
      <c r="A1133" s="14"/>
      <c r="B1133" s="14" t="s">
        <v>90</v>
      </c>
      <c r="C1133" s="49" t="s">
        <v>91</v>
      </c>
      <c r="D1133" s="29">
        <v>16600</v>
      </c>
    </row>
    <row r="1134" spans="1:4" ht="26.4" outlineLevel="2">
      <c r="A1134" s="14" t="s">
        <v>1427</v>
      </c>
      <c r="B1134" s="14" t="s">
        <v>0</v>
      </c>
      <c r="C1134" s="49" t="s">
        <v>1428</v>
      </c>
      <c r="D1134" s="29">
        <v>19851.062000000002</v>
      </c>
    </row>
    <row r="1135" spans="1:4" ht="26.4" outlineLevel="3">
      <c r="A1135" s="14"/>
      <c r="B1135" s="14" t="s">
        <v>258</v>
      </c>
      <c r="C1135" s="49" t="s">
        <v>259</v>
      </c>
      <c r="D1135" s="29">
        <v>19851.062000000002</v>
      </c>
    </row>
    <row r="1136" spans="1:4" ht="39.6" outlineLevel="1">
      <c r="A1136" s="14" t="s">
        <v>1429</v>
      </c>
      <c r="B1136" s="14" t="s">
        <v>0</v>
      </c>
      <c r="C1136" s="49" t="s">
        <v>1430</v>
      </c>
      <c r="D1136" s="29">
        <v>140787.49705000001</v>
      </c>
    </row>
    <row r="1137" spans="1:4" ht="26.4" outlineLevel="2">
      <c r="A1137" s="14" t="s">
        <v>1431</v>
      </c>
      <c r="B1137" s="14" t="s">
        <v>0</v>
      </c>
      <c r="C1137" s="49" t="s">
        <v>8</v>
      </c>
      <c r="D1137" s="29">
        <v>41517.549119999996</v>
      </c>
    </row>
    <row r="1138" spans="1:4" ht="52.8" outlineLevel="3">
      <c r="A1138" s="14"/>
      <c r="B1138" s="14" t="s">
        <v>9</v>
      </c>
      <c r="C1138" s="49" t="s">
        <v>10</v>
      </c>
      <c r="D1138" s="29">
        <v>37363.166590000001</v>
      </c>
    </row>
    <row r="1139" spans="1:4" ht="26.4" outlineLevel="3">
      <c r="A1139" s="14"/>
      <c r="B1139" s="14" t="s">
        <v>11</v>
      </c>
      <c r="C1139" s="49" t="s">
        <v>12</v>
      </c>
      <c r="D1139" s="29">
        <v>4111.0197600000001</v>
      </c>
    </row>
    <row r="1140" spans="1:4" outlineLevel="3">
      <c r="A1140" s="14"/>
      <c r="B1140" s="14" t="s">
        <v>13</v>
      </c>
      <c r="C1140" s="49" t="s">
        <v>14</v>
      </c>
      <c r="D1140" s="29">
        <v>43.362769999999998</v>
      </c>
    </row>
    <row r="1141" spans="1:4" ht="26.4" outlineLevel="2">
      <c r="A1141" s="14" t="s">
        <v>1432</v>
      </c>
      <c r="B1141" s="14" t="s">
        <v>0</v>
      </c>
      <c r="C1141" s="49" t="s">
        <v>114</v>
      </c>
      <c r="D1141" s="29">
        <v>14123.987929999999</v>
      </c>
    </row>
    <row r="1142" spans="1:4" ht="26.4" outlineLevel="3">
      <c r="A1142" s="14"/>
      <c r="B1142" s="14" t="s">
        <v>11</v>
      </c>
      <c r="C1142" s="49" t="s">
        <v>12</v>
      </c>
      <c r="D1142" s="29">
        <v>485.36935999999997</v>
      </c>
    </row>
    <row r="1143" spans="1:4" outlineLevel="3">
      <c r="A1143" s="14"/>
      <c r="B1143" s="14" t="s">
        <v>13</v>
      </c>
      <c r="C1143" s="49" t="s">
        <v>14</v>
      </c>
      <c r="D1143" s="29">
        <v>13638.618570000001</v>
      </c>
    </row>
    <row r="1144" spans="1:4" ht="66" outlineLevel="2">
      <c r="A1144" s="14" t="s">
        <v>1433</v>
      </c>
      <c r="B1144" s="14" t="s">
        <v>0</v>
      </c>
      <c r="C1144" s="49" t="s">
        <v>1434</v>
      </c>
      <c r="D1144" s="29">
        <v>227.26</v>
      </c>
    </row>
    <row r="1145" spans="1:4" ht="26.4" outlineLevel="3">
      <c r="A1145" s="14"/>
      <c r="B1145" s="14" t="s">
        <v>11</v>
      </c>
      <c r="C1145" s="49" t="s">
        <v>12</v>
      </c>
      <c r="D1145" s="29">
        <v>227.26</v>
      </c>
    </row>
    <row r="1146" spans="1:4" ht="66" outlineLevel="2">
      <c r="A1146" s="14" t="s">
        <v>1435</v>
      </c>
      <c r="B1146" s="14" t="s">
        <v>0</v>
      </c>
      <c r="C1146" s="50" t="s">
        <v>2406</v>
      </c>
      <c r="D1146" s="29">
        <v>84918.7</v>
      </c>
    </row>
    <row r="1147" spans="1:4" ht="26.4" outlineLevel="3">
      <c r="A1147" s="14"/>
      <c r="B1147" s="14" t="s">
        <v>90</v>
      </c>
      <c r="C1147" s="49" t="s">
        <v>91</v>
      </c>
      <c r="D1147" s="29">
        <v>84918.7</v>
      </c>
    </row>
    <row r="1148" spans="1:4" ht="39.6">
      <c r="A1148" s="14" t="s">
        <v>316</v>
      </c>
      <c r="B1148" s="14" t="s">
        <v>0</v>
      </c>
      <c r="C1148" s="49" t="s">
        <v>317</v>
      </c>
      <c r="D1148" s="29">
        <v>93603.925459999999</v>
      </c>
    </row>
    <row r="1149" spans="1:4" ht="105.6" outlineLevel="1">
      <c r="A1149" s="14" t="s">
        <v>318</v>
      </c>
      <c r="B1149" s="14" t="s">
        <v>0</v>
      </c>
      <c r="C1149" s="50" t="s">
        <v>319</v>
      </c>
      <c r="D1149" s="29">
        <v>43499</v>
      </c>
    </row>
    <row r="1150" spans="1:4" ht="39.6" outlineLevel="2">
      <c r="A1150" s="14" t="s">
        <v>320</v>
      </c>
      <c r="B1150" s="14" t="s">
        <v>0</v>
      </c>
      <c r="C1150" s="49" t="s">
        <v>321</v>
      </c>
      <c r="D1150" s="29">
        <v>43499</v>
      </c>
    </row>
    <row r="1151" spans="1:4" ht="26.4" outlineLevel="3">
      <c r="A1151" s="14"/>
      <c r="B1151" s="14" t="s">
        <v>11</v>
      </c>
      <c r="C1151" s="49" t="s">
        <v>12</v>
      </c>
      <c r="D1151" s="29">
        <v>43499</v>
      </c>
    </row>
    <row r="1152" spans="1:4" ht="39.6" outlineLevel="1">
      <c r="A1152" s="14" t="s">
        <v>322</v>
      </c>
      <c r="B1152" s="14" t="s">
        <v>0</v>
      </c>
      <c r="C1152" s="49" t="s">
        <v>323</v>
      </c>
      <c r="D1152" s="29">
        <v>11153.727720000001</v>
      </c>
    </row>
    <row r="1153" spans="1:4" ht="39.6" outlineLevel="2">
      <c r="A1153" s="14" t="s">
        <v>324</v>
      </c>
      <c r="B1153" s="14" t="s">
        <v>0</v>
      </c>
      <c r="C1153" s="49" t="s">
        <v>325</v>
      </c>
      <c r="D1153" s="29">
        <v>11153.727720000001</v>
      </c>
    </row>
    <row r="1154" spans="1:4" outlineLevel="3">
      <c r="A1154" s="14"/>
      <c r="B1154" s="14" t="s">
        <v>21</v>
      </c>
      <c r="C1154" s="49" t="s">
        <v>22</v>
      </c>
      <c r="D1154" s="29">
        <v>11153.727720000001</v>
      </c>
    </row>
    <row r="1155" spans="1:4" ht="52.8" outlineLevel="1">
      <c r="A1155" s="14" t="s">
        <v>1041</v>
      </c>
      <c r="B1155" s="14" t="s">
        <v>0</v>
      </c>
      <c r="C1155" s="49" t="s">
        <v>1042</v>
      </c>
      <c r="D1155" s="29">
        <v>38951.197740000003</v>
      </c>
    </row>
    <row r="1156" spans="1:4" ht="26.4" outlineLevel="2">
      <c r="A1156" s="14" t="s">
        <v>1043</v>
      </c>
      <c r="B1156" s="14" t="s">
        <v>0</v>
      </c>
      <c r="C1156" s="49" t="s">
        <v>1044</v>
      </c>
      <c r="D1156" s="29">
        <v>34857.197740000003</v>
      </c>
    </row>
    <row r="1157" spans="1:4" ht="52.8" outlineLevel="3">
      <c r="A1157" s="14"/>
      <c r="B1157" s="14" t="s">
        <v>9</v>
      </c>
      <c r="C1157" s="49" t="s">
        <v>10</v>
      </c>
      <c r="D1157" s="29">
        <v>33544.630980000002</v>
      </c>
    </row>
    <row r="1158" spans="1:4" ht="26.4" outlineLevel="3">
      <c r="A1158" s="14"/>
      <c r="B1158" s="14" t="s">
        <v>11</v>
      </c>
      <c r="C1158" s="49" t="s">
        <v>12</v>
      </c>
      <c r="D1158" s="29">
        <v>1312.1817599999999</v>
      </c>
    </row>
    <row r="1159" spans="1:4" outlineLevel="3">
      <c r="A1159" s="14"/>
      <c r="B1159" s="14" t="s">
        <v>13</v>
      </c>
      <c r="C1159" s="49" t="s">
        <v>14</v>
      </c>
      <c r="D1159" s="29">
        <v>0.38500000000000001</v>
      </c>
    </row>
    <row r="1160" spans="1:4" ht="39.6" outlineLevel="2">
      <c r="A1160" s="14" t="s">
        <v>1045</v>
      </c>
      <c r="B1160" s="14" t="s">
        <v>0</v>
      </c>
      <c r="C1160" s="49" t="s">
        <v>36</v>
      </c>
      <c r="D1160" s="29">
        <v>4094</v>
      </c>
    </row>
    <row r="1161" spans="1:4" ht="26.4" outlineLevel="3">
      <c r="A1161" s="14"/>
      <c r="B1161" s="14" t="s">
        <v>11</v>
      </c>
      <c r="C1161" s="49" t="s">
        <v>12</v>
      </c>
      <c r="D1161" s="29">
        <v>4094</v>
      </c>
    </row>
    <row r="1162" spans="1:4" ht="26.4">
      <c r="A1162" s="14" t="s">
        <v>326</v>
      </c>
      <c r="B1162" s="14" t="s">
        <v>0</v>
      </c>
      <c r="C1162" s="49" t="s">
        <v>327</v>
      </c>
      <c r="D1162" s="29">
        <v>869815.22190999996</v>
      </c>
    </row>
    <row r="1163" spans="1:4" ht="52.8" outlineLevel="1">
      <c r="A1163" s="14" t="s">
        <v>365</v>
      </c>
      <c r="B1163" s="14" t="s">
        <v>0</v>
      </c>
      <c r="C1163" s="49" t="s">
        <v>366</v>
      </c>
      <c r="D1163" s="29">
        <v>29810.49984</v>
      </c>
    </row>
    <row r="1164" spans="1:4" ht="39.6" outlineLevel="2">
      <c r="A1164" s="14" t="s">
        <v>367</v>
      </c>
      <c r="B1164" s="14" t="s">
        <v>0</v>
      </c>
      <c r="C1164" s="49" t="s">
        <v>368</v>
      </c>
      <c r="D1164" s="29">
        <v>28912.999</v>
      </c>
    </row>
    <row r="1165" spans="1:4" ht="26.4" outlineLevel="3">
      <c r="A1165" s="14"/>
      <c r="B1165" s="14" t="s">
        <v>11</v>
      </c>
      <c r="C1165" s="49" t="s">
        <v>12</v>
      </c>
      <c r="D1165" s="29">
        <v>28912.999</v>
      </c>
    </row>
    <row r="1166" spans="1:4" ht="26.4" outlineLevel="2">
      <c r="A1166" s="14" t="s">
        <v>369</v>
      </c>
      <c r="B1166" s="14" t="s">
        <v>0</v>
      </c>
      <c r="C1166" s="49" t="s">
        <v>370</v>
      </c>
      <c r="D1166" s="29">
        <v>897.50083999999993</v>
      </c>
    </row>
    <row r="1167" spans="1:4" ht="26.4" outlineLevel="3">
      <c r="A1167" s="14"/>
      <c r="B1167" s="14" t="s">
        <v>11</v>
      </c>
      <c r="C1167" s="49" t="s">
        <v>12</v>
      </c>
      <c r="D1167" s="29">
        <v>897.50083999999993</v>
      </c>
    </row>
    <row r="1168" spans="1:4" ht="39.6" outlineLevel="1">
      <c r="A1168" s="14" t="s">
        <v>328</v>
      </c>
      <c r="B1168" s="14" t="s">
        <v>0</v>
      </c>
      <c r="C1168" s="49" t="s">
        <v>329</v>
      </c>
      <c r="D1168" s="29">
        <v>77000.891080000001</v>
      </c>
    </row>
    <row r="1169" spans="1:4" ht="26.4" outlineLevel="2">
      <c r="A1169" s="14" t="s">
        <v>371</v>
      </c>
      <c r="B1169" s="14" t="s">
        <v>0</v>
      </c>
      <c r="C1169" s="49" t="s">
        <v>372</v>
      </c>
      <c r="D1169" s="29">
        <v>4262</v>
      </c>
    </row>
    <row r="1170" spans="1:4" ht="26.4" outlineLevel="3">
      <c r="A1170" s="14"/>
      <c r="B1170" s="14" t="s">
        <v>11</v>
      </c>
      <c r="C1170" s="49" t="s">
        <v>12</v>
      </c>
      <c r="D1170" s="29">
        <v>4262</v>
      </c>
    </row>
    <row r="1171" spans="1:4" ht="26.4" outlineLevel="2">
      <c r="A1171" s="14" t="s">
        <v>373</v>
      </c>
      <c r="B1171" s="14" t="s">
        <v>0</v>
      </c>
      <c r="C1171" s="49" t="s">
        <v>374</v>
      </c>
      <c r="D1171" s="29">
        <v>1312.7603100000001</v>
      </c>
    </row>
    <row r="1172" spans="1:4" ht="26.4" outlineLevel="3">
      <c r="A1172" s="14"/>
      <c r="B1172" s="14" t="s">
        <v>11</v>
      </c>
      <c r="C1172" s="49" t="s">
        <v>12</v>
      </c>
      <c r="D1172" s="29">
        <v>1312.7603100000001</v>
      </c>
    </row>
    <row r="1173" spans="1:4" ht="26.4" outlineLevel="2">
      <c r="A1173" s="14" t="s">
        <v>330</v>
      </c>
      <c r="B1173" s="14" t="s">
        <v>0</v>
      </c>
      <c r="C1173" s="49" t="s">
        <v>283</v>
      </c>
      <c r="D1173" s="29">
        <v>9079.2225899999994</v>
      </c>
    </row>
    <row r="1174" spans="1:4" ht="26.4" outlineLevel="3">
      <c r="A1174" s="14"/>
      <c r="B1174" s="14" t="s">
        <v>258</v>
      </c>
      <c r="C1174" s="49" t="s">
        <v>259</v>
      </c>
      <c r="D1174" s="29">
        <v>9079.2225899999994</v>
      </c>
    </row>
    <row r="1175" spans="1:4" ht="66" outlineLevel="2">
      <c r="A1175" s="14" t="s">
        <v>375</v>
      </c>
      <c r="B1175" s="14" t="s">
        <v>0</v>
      </c>
      <c r="C1175" s="49" t="s">
        <v>2407</v>
      </c>
      <c r="D1175" s="29">
        <v>22754.599320000001</v>
      </c>
    </row>
    <row r="1176" spans="1:4" outlineLevel="3">
      <c r="A1176" s="14"/>
      <c r="B1176" s="14" t="s">
        <v>21</v>
      </c>
      <c r="C1176" s="49" t="s">
        <v>22</v>
      </c>
      <c r="D1176" s="29">
        <v>22754.599320000001</v>
      </c>
    </row>
    <row r="1177" spans="1:4" ht="52.8" outlineLevel="2">
      <c r="A1177" s="14" t="s">
        <v>376</v>
      </c>
      <c r="B1177" s="14" t="s">
        <v>0</v>
      </c>
      <c r="C1177" s="49" t="s">
        <v>377</v>
      </c>
      <c r="D1177" s="29">
        <v>39592.308859999997</v>
      </c>
    </row>
    <row r="1178" spans="1:4" outlineLevel="3">
      <c r="A1178" s="14"/>
      <c r="B1178" s="14" t="s">
        <v>21</v>
      </c>
      <c r="C1178" s="49" t="s">
        <v>22</v>
      </c>
      <c r="D1178" s="29">
        <v>39592.308859999997</v>
      </c>
    </row>
    <row r="1179" spans="1:4" ht="39.6" outlineLevel="1">
      <c r="A1179" s="14" t="s">
        <v>351</v>
      </c>
      <c r="B1179" s="14" t="s">
        <v>0</v>
      </c>
      <c r="C1179" s="49" t="s">
        <v>352</v>
      </c>
      <c r="D1179" s="29">
        <v>42399.810239999999</v>
      </c>
    </row>
    <row r="1180" spans="1:4" ht="39.6" outlineLevel="2">
      <c r="A1180" s="14" t="s">
        <v>353</v>
      </c>
      <c r="B1180" s="14" t="s">
        <v>0</v>
      </c>
      <c r="C1180" s="49" t="s">
        <v>354</v>
      </c>
      <c r="D1180" s="29">
        <v>32690.46817</v>
      </c>
    </row>
    <row r="1181" spans="1:4" ht="26.4" outlineLevel="3">
      <c r="A1181" s="14"/>
      <c r="B1181" s="14" t="s">
        <v>11</v>
      </c>
      <c r="C1181" s="49" t="s">
        <v>12</v>
      </c>
      <c r="D1181" s="29">
        <v>7917.7206699999997</v>
      </c>
    </row>
    <row r="1182" spans="1:4" ht="26.4" outlineLevel="3">
      <c r="A1182" s="14"/>
      <c r="B1182" s="14" t="s">
        <v>90</v>
      </c>
      <c r="C1182" s="49" t="s">
        <v>91</v>
      </c>
      <c r="D1182" s="29">
        <v>24772.747500000001</v>
      </c>
    </row>
    <row r="1183" spans="1:4" ht="26.4" outlineLevel="2">
      <c r="A1183" s="14" t="s">
        <v>378</v>
      </c>
      <c r="B1183" s="14" t="s">
        <v>0</v>
      </c>
      <c r="C1183" s="49" t="s">
        <v>379</v>
      </c>
      <c r="D1183" s="29">
        <v>7819.4</v>
      </c>
    </row>
    <row r="1184" spans="1:4" ht="26.4" outlineLevel="3">
      <c r="A1184" s="14"/>
      <c r="B1184" s="14" t="s">
        <v>11</v>
      </c>
      <c r="C1184" s="49" t="s">
        <v>12</v>
      </c>
      <c r="D1184" s="29">
        <v>7819.4</v>
      </c>
    </row>
    <row r="1185" spans="1:4" ht="26.4" outlineLevel="2">
      <c r="A1185" s="14" t="s">
        <v>380</v>
      </c>
      <c r="B1185" s="14" t="s">
        <v>0</v>
      </c>
      <c r="C1185" s="49" t="s">
        <v>381</v>
      </c>
      <c r="D1185" s="29">
        <v>1889.9420700000001</v>
      </c>
    </row>
    <row r="1186" spans="1:4" ht="26.4" outlineLevel="3">
      <c r="A1186" s="14"/>
      <c r="B1186" s="14" t="s">
        <v>11</v>
      </c>
      <c r="C1186" s="49" t="s">
        <v>12</v>
      </c>
      <c r="D1186" s="29">
        <v>1889.9420700000001</v>
      </c>
    </row>
    <row r="1187" spans="1:4" ht="39.6" outlineLevel="1">
      <c r="A1187" s="14" t="s">
        <v>403</v>
      </c>
      <c r="B1187" s="14" t="s">
        <v>0</v>
      </c>
      <c r="C1187" s="49" t="s">
        <v>404</v>
      </c>
      <c r="D1187" s="29">
        <v>29415.342980000001</v>
      </c>
    </row>
    <row r="1188" spans="1:4" outlineLevel="2">
      <c r="A1188" s="14" t="s">
        <v>405</v>
      </c>
      <c r="B1188" s="14" t="s">
        <v>0</v>
      </c>
      <c r="C1188" s="49" t="s">
        <v>112</v>
      </c>
      <c r="D1188" s="29">
        <v>12804.21398</v>
      </c>
    </row>
    <row r="1189" spans="1:4" ht="52.8" outlineLevel="3">
      <c r="A1189" s="14"/>
      <c r="B1189" s="14" t="s">
        <v>9</v>
      </c>
      <c r="C1189" s="49" t="s">
        <v>10</v>
      </c>
      <c r="D1189" s="29">
        <v>10104.441500000001</v>
      </c>
    </row>
    <row r="1190" spans="1:4" ht="26.4" outlineLevel="3">
      <c r="A1190" s="14"/>
      <c r="B1190" s="14" t="s">
        <v>11</v>
      </c>
      <c r="C1190" s="49" t="s">
        <v>12</v>
      </c>
      <c r="D1190" s="29">
        <v>2630.5728799999997</v>
      </c>
    </row>
    <row r="1191" spans="1:4" outlineLevel="3">
      <c r="A1191" s="14"/>
      <c r="B1191" s="14" t="s">
        <v>13</v>
      </c>
      <c r="C1191" s="49" t="s">
        <v>14</v>
      </c>
      <c r="D1191" s="29">
        <v>69.199600000000004</v>
      </c>
    </row>
    <row r="1192" spans="1:4" ht="26.4" outlineLevel="2">
      <c r="A1192" s="14" t="s">
        <v>406</v>
      </c>
      <c r="B1192" s="14" t="s">
        <v>0</v>
      </c>
      <c r="C1192" s="49" t="s">
        <v>407</v>
      </c>
      <c r="D1192" s="29">
        <v>14022.576999999999</v>
      </c>
    </row>
    <row r="1193" spans="1:4" ht="26.4" outlineLevel="3">
      <c r="A1193" s="14"/>
      <c r="B1193" s="14" t="s">
        <v>11</v>
      </c>
      <c r="C1193" s="49" t="s">
        <v>12</v>
      </c>
      <c r="D1193" s="29">
        <v>14022.576999999999</v>
      </c>
    </row>
    <row r="1194" spans="1:4" ht="26.4" outlineLevel="2">
      <c r="A1194" s="14" t="s">
        <v>408</v>
      </c>
      <c r="B1194" s="14" t="s">
        <v>0</v>
      </c>
      <c r="C1194" s="49" t="s">
        <v>409</v>
      </c>
      <c r="D1194" s="29">
        <v>1834</v>
      </c>
    </row>
    <row r="1195" spans="1:4" ht="26.4" outlineLevel="3">
      <c r="A1195" s="14"/>
      <c r="B1195" s="14" t="s">
        <v>11</v>
      </c>
      <c r="C1195" s="49" t="s">
        <v>12</v>
      </c>
      <c r="D1195" s="29">
        <v>1834</v>
      </c>
    </row>
    <row r="1196" spans="1:4" ht="26.4" outlineLevel="2">
      <c r="A1196" s="14" t="s">
        <v>410</v>
      </c>
      <c r="B1196" s="14" t="s">
        <v>0</v>
      </c>
      <c r="C1196" s="49" t="s">
        <v>411</v>
      </c>
      <c r="D1196" s="29">
        <v>325.15199999999999</v>
      </c>
    </row>
    <row r="1197" spans="1:4" ht="26.4" outlineLevel="3">
      <c r="A1197" s="14"/>
      <c r="B1197" s="14" t="s">
        <v>11</v>
      </c>
      <c r="C1197" s="49" t="s">
        <v>12</v>
      </c>
      <c r="D1197" s="29">
        <v>325.15199999999999</v>
      </c>
    </row>
    <row r="1198" spans="1:4" ht="39.6" outlineLevel="2">
      <c r="A1198" s="14" t="s">
        <v>412</v>
      </c>
      <c r="B1198" s="14" t="s">
        <v>0</v>
      </c>
      <c r="C1198" s="49" t="s">
        <v>2408</v>
      </c>
      <c r="D1198" s="29">
        <v>103.4</v>
      </c>
    </row>
    <row r="1199" spans="1:4" ht="26.4" outlineLevel="3">
      <c r="A1199" s="14"/>
      <c r="B1199" s="14" t="s">
        <v>11</v>
      </c>
      <c r="C1199" s="49" t="s">
        <v>12</v>
      </c>
      <c r="D1199" s="29">
        <v>103.4</v>
      </c>
    </row>
    <row r="1200" spans="1:4" ht="79.2" outlineLevel="2">
      <c r="A1200" s="14" t="s">
        <v>413</v>
      </c>
      <c r="B1200" s="14" t="s">
        <v>0</v>
      </c>
      <c r="C1200" s="49" t="s">
        <v>2409</v>
      </c>
      <c r="D1200" s="29">
        <v>326</v>
      </c>
    </row>
    <row r="1201" spans="1:4" ht="26.4" outlineLevel="3">
      <c r="A1201" s="14"/>
      <c r="B1201" s="14" t="s">
        <v>11</v>
      </c>
      <c r="C1201" s="49" t="s">
        <v>12</v>
      </c>
      <c r="D1201" s="29">
        <v>326</v>
      </c>
    </row>
    <row r="1202" spans="1:4" ht="39.6" outlineLevel="1">
      <c r="A1202" s="14" t="s">
        <v>382</v>
      </c>
      <c r="B1202" s="14" t="s">
        <v>0</v>
      </c>
      <c r="C1202" s="49" t="s">
        <v>383</v>
      </c>
      <c r="D1202" s="29">
        <v>493704.49576999998</v>
      </c>
    </row>
    <row r="1203" spans="1:4" outlineLevel="2">
      <c r="A1203" s="14" t="s">
        <v>384</v>
      </c>
      <c r="B1203" s="14" t="s">
        <v>0</v>
      </c>
      <c r="C1203" s="49" t="s">
        <v>112</v>
      </c>
      <c r="D1203" s="29">
        <v>26654.025160000001</v>
      </c>
    </row>
    <row r="1204" spans="1:4" ht="52.8" outlineLevel="3">
      <c r="A1204" s="14"/>
      <c r="B1204" s="14" t="s">
        <v>9</v>
      </c>
      <c r="C1204" s="49" t="s">
        <v>10</v>
      </c>
      <c r="D1204" s="29">
        <v>20710</v>
      </c>
    </row>
    <row r="1205" spans="1:4" ht="26.4" outlineLevel="3">
      <c r="A1205" s="14"/>
      <c r="B1205" s="14" t="s">
        <v>11</v>
      </c>
      <c r="C1205" s="49" t="s">
        <v>12</v>
      </c>
      <c r="D1205" s="29">
        <v>2260</v>
      </c>
    </row>
    <row r="1206" spans="1:4" outlineLevel="3">
      <c r="A1206" s="14"/>
      <c r="B1206" s="14" t="s">
        <v>13</v>
      </c>
      <c r="C1206" s="49" t="s">
        <v>14</v>
      </c>
      <c r="D1206" s="29">
        <v>3684.0251600000001</v>
      </c>
    </row>
    <row r="1207" spans="1:4" outlineLevel="2">
      <c r="A1207" s="14" t="s">
        <v>385</v>
      </c>
      <c r="B1207" s="14" t="s">
        <v>0</v>
      </c>
      <c r="C1207" s="49" t="s">
        <v>386</v>
      </c>
      <c r="D1207" s="29">
        <v>55812.776439999994</v>
      </c>
    </row>
    <row r="1208" spans="1:4" ht="26.4" outlineLevel="3">
      <c r="A1208" s="14"/>
      <c r="B1208" s="14" t="s">
        <v>11</v>
      </c>
      <c r="C1208" s="49" t="s">
        <v>12</v>
      </c>
      <c r="D1208" s="29">
        <v>22477.676440000003</v>
      </c>
    </row>
    <row r="1209" spans="1:4" ht="26.4" outlineLevel="3">
      <c r="A1209" s="14"/>
      <c r="B1209" s="14" t="s">
        <v>90</v>
      </c>
      <c r="C1209" s="49" t="s">
        <v>91</v>
      </c>
      <c r="D1209" s="29">
        <v>33335.1</v>
      </c>
    </row>
    <row r="1210" spans="1:4" outlineLevel="2">
      <c r="A1210" s="14" t="s">
        <v>387</v>
      </c>
      <c r="B1210" s="14" t="s">
        <v>0</v>
      </c>
      <c r="C1210" s="49" t="s">
        <v>388</v>
      </c>
      <c r="D1210" s="29">
        <v>24140.146949999998</v>
      </c>
    </row>
    <row r="1211" spans="1:4" ht="26.4" outlineLevel="3">
      <c r="A1211" s="14"/>
      <c r="B1211" s="14" t="s">
        <v>11</v>
      </c>
      <c r="C1211" s="49" t="s">
        <v>12</v>
      </c>
      <c r="D1211" s="29">
        <v>24140.146949999998</v>
      </c>
    </row>
    <row r="1212" spans="1:4" ht="26.4" outlineLevel="2">
      <c r="A1212" s="14" t="s">
        <v>389</v>
      </c>
      <c r="B1212" s="14" t="s">
        <v>0</v>
      </c>
      <c r="C1212" s="49" t="s">
        <v>390</v>
      </c>
      <c r="D1212" s="29">
        <v>790.7</v>
      </c>
    </row>
    <row r="1213" spans="1:4" ht="26.4" outlineLevel="3">
      <c r="A1213" s="14"/>
      <c r="B1213" s="14" t="s">
        <v>11</v>
      </c>
      <c r="C1213" s="49" t="s">
        <v>12</v>
      </c>
      <c r="D1213" s="29">
        <v>790.7</v>
      </c>
    </row>
    <row r="1214" spans="1:4" ht="26.4" outlineLevel="2">
      <c r="A1214" s="14" t="s">
        <v>391</v>
      </c>
      <c r="B1214" s="14" t="s">
        <v>0</v>
      </c>
      <c r="C1214" s="49" t="s">
        <v>392</v>
      </c>
      <c r="D1214" s="29">
        <v>372280.54381</v>
      </c>
    </row>
    <row r="1215" spans="1:4" ht="52.8" outlineLevel="3">
      <c r="A1215" s="14"/>
      <c r="B1215" s="14" t="s">
        <v>9</v>
      </c>
      <c r="C1215" s="49" t="s">
        <v>10</v>
      </c>
      <c r="D1215" s="29">
        <v>241513.87897999998</v>
      </c>
    </row>
    <row r="1216" spans="1:4" ht="26.4" outlineLevel="3">
      <c r="A1216" s="14"/>
      <c r="B1216" s="14" t="s">
        <v>11</v>
      </c>
      <c r="C1216" s="49" t="s">
        <v>12</v>
      </c>
      <c r="D1216" s="29">
        <v>89739.413639999999</v>
      </c>
    </row>
    <row r="1217" spans="1:4" ht="26.4" outlineLevel="3">
      <c r="A1217" s="14"/>
      <c r="B1217" s="14" t="s">
        <v>90</v>
      </c>
      <c r="C1217" s="49" t="s">
        <v>91</v>
      </c>
      <c r="D1217" s="29">
        <v>40801.199999999997</v>
      </c>
    </row>
    <row r="1218" spans="1:4" outlineLevel="3">
      <c r="A1218" s="14"/>
      <c r="B1218" s="14" t="s">
        <v>13</v>
      </c>
      <c r="C1218" s="49" t="s">
        <v>14</v>
      </c>
      <c r="D1218" s="29">
        <v>226.05118999999999</v>
      </c>
    </row>
    <row r="1219" spans="1:4" outlineLevel="2">
      <c r="A1219" s="14" t="s">
        <v>393</v>
      </c>
      <c r="B1219" s="14" t="s">
        <v>0</v>
      </c>
      <c r="C1219" s="49" t="s">
        <v>394</v>
      </c>
      <c r="D1219" s="29">
        <v>14026.30341</v>
      </c>
    </row>
    <row r="1220" spans="1:4" ht="26.4" outlineLevel="3">
      <c r="A1220" s="14"/>
      <c r="B1220" s="14" t="s">
        <v>11</v>
      </c>
      <c r="C1220" s="49" t="s">
        <v>12</v>
      </c>
      <c r="D1220" s="29">
        <v>14026.30341</v>
      </c>
    </row>
    <row r="1221" spans="1:4" ht="39.6" outlineLevel="1">
      <c r="A1221" s="14" t="s">
        <v>355</v>
      </c>
      <c r="B1221" s="14" t="s">
        <v>0</v>
      </c>
      <c r="C1221" s="49" t="s">
        <v>356</v>
      </c>
      <c r="D1221" s="29">
        <v>129287.53551999999</v>
      </c>
    </row>
    <row r="1222" spans="1:4" ht="26.4" outlineLevel="2">
      <c r="A1222" s="14" t="s">
        <v>357</v>
      </c>
      <c r="B1222" s="14" t="s">
        <v>0</v>
      </c>
      <c r="C1222" s="49" t="s">
        <v>8</v>
      </c>
      <c r="D1222" s="29">
        <v>60590.135520000003</v>
      </c>
    </row>
    <row r="1223" spans="1:4" ht="52.8" outlineLevel="3">
      <c r="A1223" s="14"/>
      <c r="B1223" s="14" t="s">
        <v>9</v>
      </c>
      <c r="C1223" s="49" t="s">
        <v>10</v>
      </c>
      <c r="D1223" s="29">
        <v>51830.658579999996</v>
      </c>
    </row>
    <row r="1224" spans="1:4" ht="26.4" outlineLevel="3">
      <c r="A1224" s="14"/>
      <c r="B1224" s="14" t="s">
        <v>11</v>
      </c>
      <c r="C1224" s="49" t="s">
        <v>12</v>
      </c>
      <c r="D1224" s="29">
        <v>8473.11967</v>
      </c>
    </row>
    <row r="1225" spans="1:4" outlineLevel="3">
      <c r="A1225" s="14"/>
      <c r="B1225" s="14" t="s">
        <v>13</v>
      </c>
      <c r="C1225" s="49" t="s">
        <v>14</v>
      </c>
      <c r="D1225" s="29">
        <v>286.35727000000003</v>
      </c>
    </row>
    <row r="1226" spans="1:4" ht="26.4" outlineLevel="2">
      <c r="A1226" s="14" t="s">
        <v>358</v>
      </c>
      <c r="B1226" s="14" t="s">
        <v>0</v>
      </c>
      <c r="C1226" s="49" t="s">
        <v>114</v>
      </c>
      <c r="D1226" s="29">
        <v>385</v>
      </c>
    </row>
    <row r="1227" spans="1:4" outlineLevel="3">
      <c r="A1227" s="14"/>
      <c r="B1227" s="14" t="s">
        <v>13</v>
      </c>
      <c r="C1227" s="49" t="s">
        <v>14</v>
      </c>
      <c r="D1227" s="29">
        <v>385</v>
      </c>
    </row>
    <row r="1228" spans="1:4" ht="39.6" outlineLevel="2">
      <c r="A1228" s="14" t="s">
        <v>395</v>
      </c>
      <c r="B1228" s="14" t="s">
        <v>0</v>
      </c>
      <c r="C1228" s="49" t="s">
        <v>243</v>
      </c>
      <c r="D1228" s="29">
        <v>1540.6</v>
      </c>
    </row>
    <row r="1229" spans="1:4" ht="26.4" outlineLevel="3">
      <c r="A1229" s="14"/>
      <c r="B1229" s="14" t="s">
        <v>11</v>
      </c>
      <c r="C1229" s="49" t="s">
        <v>12</v>
      </c>
      <c r="D1229" s="29">
        <v>1540.6</v>
      </c>
    </row>
    <row r="1230" spans="1:4" ht="26.4" outlineLevel="2">
      <c r="A1230" s="14" t="s">
        <v>396</v>
      </c>
      <c r="B1230" s="14" t="s">
        <v>0</v>
      </c>
      <c r="C1230" s="49" t="s">
        <v>392</v>
      </c>
      <c r="D1230" s="29">
        <v>48164.6</v>
      </c>
    </row>
    <row r="1231" spans="1:4" ht="52.8" outlineLevel="3">
      <c r="A1231" s="14"/>
      <c r="B1231" s="14" t="s">
        <v>9</v>
      </c>
      <c r="C1231" s="49" t="s">
        <v>10</v>
      </c>
      <c r="D1231" s="29">
        <v>40797.035469999995</v>
      </c>
    </row>
    <row r="1232" spans="1:4" ht="26.4" outlineLevel="3">
      <c r="A1232" s="14"/>
      <c r="B1232" s="14" t="s">
        <v>11</v>
      </c>
      <c r="C1232" s="49" t="s">
        <v>12</v>
      </c>
      <c r="D1232" s="29">
        <v>7363.5645300000006</v>
      </c>
    </row>
    <row r="1233" spans="1:4" outlineLevel="3">
      <c r="A1233" s="14"/>
      <c r="B1233" s="14" t="s">
        <v>13</v>
      </c>
      <c r="C1233" s="49" t="s">
        <v>14</v>
      </c>
      <c r="D1233" s="29">
        <v>4</v>
      </c>
    </row>
    <row r="1234" spans="1:4" ht="52.8" outlineLevel="2">
      <c r="A1234" s="14" t="s">
        <v>415</v>
      </c>
      <c r="B1234" s="14" t="s">
        <v>0</v>
      </c>
      <c r="C1234" s="49" t="s">
        <v>416</v>
      </c>
      <c r="D1234" s="29">
        <v>18607.2</v>
      </c>
    </row>
    <row r="1235" spans="1:4" ht="52.8" outlineLevel="3">
      <c r="A1235" s="14"/>
      <c r="B1235" s="14" t="s">
        <v>9</v>
      </c>
      <c r="C1235" s="49" t="s">
        <v>10</v>
      </c>
      <c r="D1235" s="29">
        <v>16089.960849999999</v>
      </c>
    </row>
    <row r="1236" spans="1:4" ht="26.4" outlineLevel="3">
      <c r="A1236" s="14"/>
      <c r="B1236" s="14" t="s">
        <v>11</v>
      </c>
      <c r="C1236" s="49" t="s">
        <v>12</v>
      </c>
      <c r="D1236" s="29">
        <v>2516.2617</v>
      </c>
    </row>
    <row r="1237" spans="1:4" outlineLevel="3">
      <c r="A1237" s="14"/>
      <c r="B1237" s="14" t="s">
        <v>13</v>
      </c>
      <c r="C1237" s="49" t="s">
        <v>14</v>
      </c>
      <c r="D1237" s="29">
        <v>0.97745000000000004</v>
      </c>
    </row>
    <row r="1238" spans="1:4" ht="39.6" outlineLevel="1">
      <c r="A1238" s="14" t="s">
        <v>397</v>
      </c>
      <c r="B1238" s="14" t="s">
        <v>0</v>
      </c>
      <c r="C1238" s="49" t="s">
        <v>398</v>
      </c>
      <c r="D1238" s="29">
        <v>68196.64648000001</v>
      </c>
    </row>
    <row r="1239" spans="1:4" ht="26.4" outlineLevel="2">
      <c r="A1239" s="14" t="s">
        <v>399</v>
      </c>
      <c r="B1239" s="14" t="s">
        <v>0</v>
      </c>
      <c r="C1239" s="49" t="s">
        <v>400</v>
      </c>
      <c r="D1239" s="29">
        <v>68196.64648000001</v>
      </c>
    </row>
    <row r="1240" spans="1:4" ht="26.4" outlineLevel="3">
      <c r="A1240" s="14"/>
      <c r="B1240" s="14" t="s">
        <v>11</v>
      </c>
      <c r="C1240" s="49" t="s">
        <v>12</v>
      </c>
      <c r="D1240" s="29">
        <v>68196.64648000001</v>
      </c>
    </row>
    <row r="1241" spans="1:4" ht="26.4">
      <c r="A1241" s="14" t="s">
        <v>230</v>
      </c>
      <c r="B1241" s="14" t="s">
        <v>0</v>
      </c>
      <c r="C1241" s="49" t="s">
        <v>231</v>
      </c>
      <c r="D1241" s="29">
        <v>149579.75844999999</v>
      </c>
    </row>
    <row r="1242" spans="1:4" ht="52.8" outlineLevel="1">
      <c r="A1242" s="14" t="s">
        <v>232</v>
      </c>
      <c r="B1242" s="14" t="s">
        <v>0</v>
      </c>
      <c r="C1242" s="49" t="s">
        <v>233</v>
      </c>
      <c r="D1242" s="29">
        <v>75096.292629999996</v>
      </c>
    </row>
    <row r="1243" spans="1:4" ht="52.8" outlineLevel="2">
      <c r="A1243" s="14" t="s">
        <v>234</v>
      </c>
      <c r="B1243" s="14" t="s">
        <v>0</v>
      </c>
      <c r="C1243" s="49" t="s">
        <v>235</v>
      </c>
      <c r="D1243" s="29">
        <v>1022.02039</v>
      </c>
    </row>
    <row r="1244" spans="1:4" ht="26.4" outlineLevel="3">
      <c r="A1244" s="14"/>
      <c r="B1244" s="14" t="s">
        <v>11</v>
      </c>
      <c r="C1244" s="49" t="s">
        <v>12</v>
      </c>
      <c r="D1244" s="29">
        <v>1022.02039</v>
      </c>
    </row>
    <row r="1245" spans="1:4" ht="26.4" outlineLevel="2">
      <c r="A1245" s="14" t="s">
        <v>236</v>
      </c>
      <c r="B1245" s="14" t="s">
        <v>0</v>
      </c>
      <c r="C1245" s="49" t="s">
        <v>237</v>
      </c>
      <c r="D1245" s="29">
        <v>397.74670000000003</v>
      </c>
    </row>
    <row r="1246" spans="1:4" ht="26.4" outlineLevel="3">
      <c r="A1246" s="14"/>
      <c r="B1246" s="14" t="s">
        <v>11</v>
      </c>
      <c r="C1246" s="49" t="s">
        <v>12</v>
      </c>
      <c r="D1246" s="29">
        <v>397.74670000000003</v>
      </c>
    </row>
    <row r="1247" spans="1:4" outlineLevel="2">
      <c r="A1247" s="14" t="s">
        <v>238</v>
      </c>
      <c r="B1247" s="14" t="s">
        <v>0</v>
      </c>
      <c r="C1247" s="49" t="s">
        <v>239</v>
      </c>
      <c r="D1247" s="29">
        <v>73676.525540000002</v>
      </c>
    </row>
    <row r="1248" spans="1:4" ht="26.4" outlineLevel="3">
      <c r="A1248" s="14"/>
      <c r="B1248" s="14" t="s">
        <v>11</v>
      </c>
      <c r="C1248" s="49" t="s">
        <v>12</v>
      </c>
      <c r="D1248" s="29">
        <v>73676.525540000002</v>
      </c>
    </row>
    <row r="1249" spans="1:4" ht="52.8" outlineLevel="1">
      <c r="A1249" s="14" t="s">
        <v>240</v>
      </c>
      <c r="B1249" s="14" t="s">
        <v>0</v>
      </c>
      <c r="C1249" s="49" t="s">
        <v>241</v>
      </c>
      <c r="D1249" s="29">
        <v>25111.297480000001</v>
      </c>
    </row>
    <row r="1250" spans="1:4" ht="39.6" outlineLevel="2">
      <c r="A1250" s="14" t="s">
        <v>242</v>
      </c>
      <c r="B1250" s="14" t="s">
        <v>0</v>
      </c>
      <c r="C1250" s="49" t="s">
        <v>243</v>
      </c>
      <c r="D1250" s="29">
        <v>5139.7805599999992</v>
      </c>
    </row>
    <row r="1251" spans="1:4" ht="26.4" outlineLevel="3">
      <c r="A1251" s="14"/>
      <c r="B1251" s="14" t="s">
        <v>11</v>
      </c>
      <c r="C1251" s="49" t="s">
        <v>12</v>
      </c>
      <c r="D1251" s="29">
        <v>5139.7805599999992</v>
      </c>
    </row>
    <row r="1252" spans="1:4" ht="26.4" outlineLevel="2">
      <c r="A1252" s="14" t="s">
        <v>244</v>
      </c>
      <c r="B1252" s="14" t="s">
        <v>0</v>
      </c>
      <c r="C1252" s="49" t="s">
        <v>245</v>
      </c>
      <c r="D1252" s="29">
        <v>19971.516920000002</v>
      </c>
    </row>
    <row r="1253" spans="1:4" ht="52.8" outlineLevel="3">
      <c r="A1253" s="14"/>
      <c r="B1253" s="14" t="s">
        <v>9</v>
      </c>
      <c r="C1253" s="49" t="s">
        <v>10</v>
      </c>
      <c r="D1253" s="29">
        <v>5636.3540199999998</v>
      </c>
    </row>
    <row r="1254" spans="1:4" ht="26.4" outlineLevel="3">
      <c r="A1254" s="14"/>
      <c r="B1254" s="14" t="s">
        <v>11</v>
      </c>
      <c r="C1254" s="49" t="s">
        <v>12</v>
      </c>
      <c r="D1254" s="29">
        <v>11003.524599999999</v>
      </c>
    </row>
    <row r="1255" spans="1:4" outlineLevel="3">
      <c r="A1255" s="14"/>
      <c r="B1255" s="14" t="s">
        <v>13</v>
      </c>
      <c r="C1255" s="49" t="s">
        <v>14</v>
      </c>
      <c r="D1255" s="29">
        <v>3331.6382999999996</v>
      </c>
    </row>
    <row r="1256" spans="1:4" ht="52.8" outlineLevel="1">
      <c r="A1256" s="14" t="s">
        <v>246</v>
      </c>
      <c r="B1256" s="14" t="s">
        <v>0</v>
      </c>
      <c r="C1256" s="49" t="s">
        <v>247</v>
      </c>
      <c r="D1256" s="29">
        <v>49372.168340000004</v>
      </c>
    </row>
    <row r="1257" spans="1:4" ht="26.4" outlineLevel="2">
      <c r="A1257" s="14" t="s">
        <v>248</v>
      </c>
      <c r="B1257" s="14" t="s">
        <v>0</v>
      </c>
      <c r="C1257" s="49" t="s">
        <v>8</v>
      </c>
      <c r="D1257" s="29">
        <v>47247.299859999999</v>
      </c>
    </row>
    <row r="1258" spans="1:4" ht="52.8" outlineLevel="3">
      <c r="A1258" s="14"/>
      <c r="B1258" s="14" t="s">
        <v>9</v>
      </c>
      <c r="C1258" s="49" t="s">
        <v>10</v>
      </c>
      <c r="D1258" s="29">
        <v>42355.595880000001</v>
      </c>
    </row>
    <row r="1259" spans="1:4" ht="26.4" outlineLevel="3">
      <c r="A1259" s="14"/>
      <c r="B1259" s="14" t="s">
        <v>11</v>
      </c>
      <c r="C1259" s="49" t="s">
        <v>12</v>
      </c>
      <c r="D1259" s="29">
        <v>4889.8149800000001</v>
      </c>
    </row>
    <row r="1260" spans="1:4" outlineLevel="3">
      <c r="A1260" s="14"/>
      <c r="B1260" s="14" t="s">
        <v>13</v>
      </c>
      <c r="C1260" s="49" t="s">
        <v>14</v>
      </c>
      <c r="D1260" s="29">
        <v>1.889</v>
      </c>
    </row>
    <row r="1261" spans="1:4" ht="26.4" outlineLevel="2">
      <c r="A1261" s="14" t="s">
        <v>249</v>
      </c>
      <c r="B1261" s="14" t="s">
        <v>0</v>
      </c>
      <c r="C1261" s="49" t="s">
        <v>114</v>
      </c>
      <c r="D1261" s="29">
        <v>2124.8684800000001</v>
      </c>
    </row>
    <row r="1262" spans="1:4" outlineLevel="3">
      <c r="A1262" s="14"/>
      <c r="B1262" s="14" t="s">
        <v>13</v>
      </c>
      <c r="C1262" s="49" t="s">
        <v>14</v>
      </c>
      <c r="D1262" s="29">
        <v>2124.8684800000001</v>
      </c>
    </row>
    <row r="1263" spans="1:4" ht="26.4">
      <c r="A1263" s="14" t="s">
        <v>3</v>
      </c>
      <c r="B1263" s="14" t="s">
        <v>0</v>
      </c>
      <c r="C1263" s="49" t="s">
        <v>4</v>
      </c>
      <c r="D1263" s="29">
        <v>1605300.0191900001</v>
      </c>
    </row>
    <row r="1264" spans="1:4" ht="39.6" outlineLevel="1">
      <c r="A1264" s="14" t="s">
        <v>33</v>
      </c>
      <c r="B1264" s="14" t="s">
        <v>0</v>
      </c>
      <c r="C1264" s="49" t="s">
        <v>34</v>
      </c>
      <c r="D1264" s="29">
        <v>95838.437529999996</v>
      </c>
    </row>
    <row r="1265" spans="1:4" ht="39.6" outlineLevel="2">
      <c r="A1265" s="14" t="s">
        <v>35</v>
      </c>
      <c r="B1265" s="14" t="s">
        <v>0</v>
      </c>
      <c r="C1265" s="49" t="s">
        <v>36</v>
      </c>
      <c r="D1265" s="29">
        <v>2861</v>
      </c>
    </row>
    <row r="1266" spans="1:4" ht="26.4" outlineLevel="3">
      <c r="A1266" s="14"/>
      <c r="B1266" s="14" t="s">
        <v>11</v>
      </c>
      <c r="C1266" s="49" t="s">
        <v>12</v>
      </c>
      <c r="D1266" s="29">
        <v>2861</v>
      </c>
    </row>
    <row r="1267" spans="1:4" outlineLevel="2">
      <c r="A1267" s="14" t="s">
        <v>37</v>
      </c>
      <c r="B1267" s="14" t="s">
        <v>0</v>
      </c>
      <c r="C1267" s="49" t="s">
        <v>18</v>
      </c>
      <c r="D1267" s="29">
        <v>2649</v>
      </c>
    </row>
    <row r="1268" spans="1:4" ht="26.4" outlineLevel="3">
      <c r="A1268" s="14"/>
      <c r="B1268" s="14" t="s">
        <v>11</v>
      </c>
      <c r="C1268" s="49" t="s">
        <v>12</v>
      </c>
      <c r="D1268" s="29">
        <v>2649</v>
      </c>
    </row>
    <row r="1269" spans="1:4" ht="39.6" outlineLevel="2">
      <c r="A1269" s="14" t="s">
        <v>38</v>
      </c>
      <c r="B1269" s="14" t="s">
        <v>0</v>
      </c>
      <c r="C1269" s="49" t="s">
        <v>39</v>
      </c>
      <c r="D1269" s="29">
        <v>393.78</v>
      </c>
    </row>
    <row r="1270" spans="1:4" ht="26.4" outlineLevel="3">
      <c r="A1270" s="14"/>
      <c r="B1270" s="14" t="s">
        <v>11</v>
      </c>
      <c r="C1270" s="49" t="s">
        <v>12</v>
      </c>
      <c r="D1270" s="29">
        <v>393.78</v>
      </c>
    </row>
    <row r="1271" spans="1:4" ht="39.6" outlineLevel="2">
      <c r="A1271" s="14" t="s">
        <v>40</v>
      </c>
      <c r="B1271" s="14" t="s">
        <v>0</v>
      </c>
      <c r="C1271" s="49" t="s">
        <v>41</v>
      </c>
      <c r="D1271" s="29">
        <v>10603.26605</v>
      </c>
    </row>
    <row r="1272" spans="1:4" ht="26.4" outlineLevel="3">
      <c r="A1272" s="14"/>
      <c r="B1272" s="14" t="s">
        <v>11</v>
      </c>
      <c r="C1272" s="49" t="s">
        <v>12</v>
      </c>
      <c r="D1272" s="29">
        <v>10603.26605</v>
      </c>
    </row>
    <row r="1273" spans="1:4" ht="26.4" outlineLevel="2">
      <c r="A1273" s="14" t="s">
        <v>42</v>
      </c>
      <c r="B1273" s="14" t="s">
        <v>0</v>
      </c>
      <c r="C1273" s="49" t="s">
        <v>43</v>
      </c>
      <c r="D1273" s="29">
        <v>338.00200000000001</v>
      </c>
    </row>
    <row r="1274" spans="1:4" ht="26.4" outlineLevel="3">
      <c r="A1274" s="14"/>
      <c r="B1274" s="14" t="s">
        <v>11</v>
      </c>
      <c r="C1274" s="49" t="s">
        <v>12</v>
      </c>
      <c r="D1274" s="29">
        <v>338.00200000000001</v>
      </c>
    </row>
    <row r="1275" spans="1:4" ht="39.6" outlineLevel="2">
      <c r="A1275" s="14" t="s">
        <v>44</v>
      </c>
      <c r="B1275" s="14" t="s">
        <v>0</v>
      </c>
      <c r="C1275" s="49" t="s">
        <v>45</v>
      </c>
      <c r="D1275" s="29">
        <v>22919.032579999999</v>
      </c>
    </row>
    <row r="1276" spans="1:4" outlineLevel="3">
      <c r="A1276" s="14"/>
      <c r="B1276" s="14" t="s">
        <v>21</v>
      </c>
      <c r="C1276" s="49" t="s">
        <v>22</v>
      </c>
      <c r="D1276" s="29">
        <v>22919.032579999999</v>
      </c>
    </row>
    <row r="1277" spans="1:4" ht="66" outlineLevel="2">
      <c r="A1277" s="14" t="s">
        <v>46</v>
      </c>
      <c r="B1277" s="14" t="s">
        <v>0</v>
      </c>
      <c r="C1277" s="49" t="s">
        <v>2410</v>
      </c>
      <c r="D1277" s="29">
        <v>53074.400000000001</v>
      </c>
    </row>
    <row r="1278" spans="1:4" outlineLevel="3">
      <c r="A1278" s="14"/>
      <c r="B1278" s="14" t="s">
        <v>21</v>
      </c>
      <c r="C1278" s="49" t="s">
        <v>22</v>
      </c>
      <c r="D1278" s="29">
        <v>53074.400000000001</v>
      </c>
    </row>
    <row r="1279" spans="1:4" ht="26.4" outlineLevel="2">
      <c r="A1279" s="14" t="s">
        <v>47</v>
      </c>
      <c r="B1279" s="14" t="s">
        <v>0</v>
      </c>
      <c r="C1279" s="49" t="s">
        <v>48</v>
      </c>
      <c r="D1279" s="29">
        <v>2999.9569000000001</v>
      </c>
    </row>
    <row r="1280" spans="1:4" outlineLevel="3">
      <c r="A1280" s="14"/>
      <c r="B1280" s="14" t="s">
        <v>21</v>
      </c>
      <c r="C1280" s="49" t="s">
        <v>22</v>
      </c>
      <c r="D1280" s="29">
        <v>2999.9569000000001</v>
      </c>
    </row>
    <row r="1281" spans="1:4" ht="66" outlineLevel="1">
      <c r="A1281" s="14" t="s">
        <v>49</v>
      </c>
      <c r="B1281" s="14" t="s">
        <v>0</v>
      </c>
      <c r="C1281" s="49" t="s">
        <v>50</v>
      </c>
      <c r="D1281" s="29">
        <v>1234193.50633</v>
      </c>
    </row>
    <row r="1282" spans="1:4" ht="39.6" outlineLevel="2">
      <c r="A1282" s="14" t="s">
        <v>51</v>
      </c>
      <c r="B1282" s="14" t="s">
        <v>0</v>
      </c>
      <c r="C1282" s="49" t="s">
        <v>52</v>
      </c>
      <c r="D1282" s="29">
        <v>1110239.8986300002</v>
      </c>
    </row>
    <row r="1283" spans="1:4" outlineLevel="3">
      <c r="A1283" s="14"/>
      <c r="B1283" s="14" t="s">
        <v>21</v>
      </c>
      <c r="C1283" s="49" t="s">
        <v>22</v>
      </c>
      <c r="D1283" s="29">
        <v>1110239.8986300002</v>
      </c>
    </row>
    <row r="1284" spans="1:4" ht="26.4" outlineLevel="2">
      <c r="A1284" s="14" t="s">
        <v>331</v>
      </c>
      <c r="B1284" s="14" t="s">
        <v>0</v>
      </c>
      <c r="C1284" s="49" t="s">
        <v>332</v>
      </c>
      <c r="D1284" s="29">
        <v>123953.60770000001</v>
      </c>
    </row>
    <row r="1285" spans="1:4" outlineLevel="3">
      <c r="A1285" s="14"/>
      <c r="B1285" s="14" t="s">
        <v>21</v>
      </c>
      <c r="C1285" s="49" t="s">
        <v>22</v>
      </c>
      <c r="D1285" s="29">
        <v>123953.60770000001</v>
      </c>
    </row>
    <row r="1286" spans="1:4" ht="39.6" outlineLevel="1">
      <c r="A1286" s="14" t="s">
        <v>1461</v>
      </c>
      <c r="B1286" s="14" t="s">
        <v>0</v>
      </c>
      <c r="C1286" s="49" t="s">
        <v>1462</v>
      </c>
      <c r="D1286" s="29">
        <v>2055.2428999999997</v>
      </c>
    </row>
    <row r="1287" spans="1:4" outlineLevel="2">
      <c r="A1287" s="14" t="s">
        <v>1463</v>
      </c>
      <c r="B1287" s="14" t="s">
        <v>0</v>
      </c>
      <c r="C1287" s="49" t="s">
        <v>1464</v>
      </c>
      <c r="D1287" s="29">
        <v>1500</v>
      </c>
    </row>
    <row r="1288" spans="1:4" ht="26.4" outlineLevel="3">
      <c r="A1288" s="14"/>
      <c r="B1288" s="14" t="s">
        <v>11</v>
      </c>
      <c r="C1288" s="49" t="s">
        <v>12</v>
      </c>
      <c r="D1288" s="29">
        <v>1500</v>
      </c>
    </row>
    <row r="1289" spans="1:4" outlineLevel="2">
      <c r="A1289" s="14" t="s">
        <v>1465</v>
      </c>
      <c r="B1289" s="14" t="s">
        <v>0</v>
      </c>
      <c r="C1289" s="49" t="s">
        <v>1466</v>
      </c>
      <c r="D1289" s="29">
        <v>555.24290000000008</v>
      </c>
    </row>
    <row r="1290" spans="1:4" ht="26.4" outlineLevel="3">
      <c r="A1290" s="14"/>
      <c r="B1290" s="14" t="s">
        <v>11</v>
      </c>
      <c r="C1290" s="49" t="s">
        <v>12</v>
      </c>
      <c r="D1290" s="29">
        <v>79.3</v>
      </c>
    </row>
    <row r="1291" spans="1:4" outlineLevel="3">
      <c r="A1291" s="14"/>
      <c r="B1291" s="14" t="s">
        <v>88</v>
      </c>
      <c r="C1291" s="49" t="s">
        <v>89</v>
      </c>
      <c r="D1291" s="29">
        <v>475.94290000000001</v>
      </c>
    </row>
    <row r="1292" spans="1:4" ht="39.6" outlineLevel="1">
      <c r="A1292" s="14" t="s">
        <v>5</v>
      </c>
      <c r="B1292" s="14" t="s">
        <v>0</v>
      </c>
      <c r="C1292" s="49" t="s">
        <v>6</v>
      </c>
      <c r="D1292" s="29">
        <v>107750.19556000001</v>
      </c>
    </row>
    <row r="1293" spans="1:4" ht="26.4" outlineLevel="2">
      <c r="A1293" s="14" t="s">
        <v>7</v>
      </c>
      <c r="B1293" s="14" t="s">
        <v>0</v>
      </c>
      <c r="C1293" s="49" t="s">
        <v>8</v>
      </c>
      <c r="D1293" s="29">
        <v>69560.905900000012</v>
      </c>
    </row>
    <row r="1294" spans="1:4" ht="52.8" outlineLevel="3">
      <c r="A1294" s="14"/>
      <c r="B1294" s="14" t="s">
        <v>9</v>
      </c>
      <c r="C1294" s="49" t="s">
        <v>10</v>
      </c>
      <c r="D1294" s="29">
        <v>61608.432070000003</v>
      </c>
    </row>
    <row r="1295" spans="1:4" ht="26.4" outlineLevel="3">
      <c r="A1295" s="14"/>
      <c r="B1295" s="14" t="s">
        <v>11</v>
      </c>
      <c r="C1295" s="49" t="s">
        <v>12</v>
      </c>
      <c r="D1295" s="29">
        <v>7858.8072400000001</v>
      </c>
    </row>
    <row r="1296" spans="1:4" outlineLevel="3">
      <c r="A1296" s="14"/>
      <c r="B1296" s="14" t="s">
        <v>13</v>
      </c>
      <c r="C1296" s="49" t="s">
        <v>14</v>
      </c>
      <c r="D1296" s="29">
        <v>93.666589999999999</v>
      </c>
    </row>
    <row r="1297" spans="1:4" ht="26.4" outlineLevel="2">
      <c r="A1297" s="14" t="s">
        <v>1467</v>
      </c>
      <c r="B1297" s="14" t="s">
        <v>0</v>
      </c>
      <c r="C1297" s="49" t="s">
        <v>114</v>
      </c>
      <c r="D1297" s="29">
        <v>20.768529999999998</v>
      </c>
    </row>
    <row r="1298" spans="1:4" outlineLevel="3">
      <c r="A1298" s="14"/>
      <c r="B1298" s="14" t="s">
        <v>88</v>
      </c>
      <c r="C1298" s="49" t="s">
        <v>89</v>
      </c>
      <c r="D1298" s="29">
        <v>19.969740000000002</v>
      </c>
    </row>
    <row r="1299" spans="1:4" outlineLevel="3">
      <c r="A1299" s="14"/>
      <c r="B1299" s="14" t="s">
        <v>13</v>
      </c>
      <c r="C1299" s="49" t="s">
        <v>14</v>
      </c>
      <c r="D1299" s="29">
        <v>0.79879</v>
      </c>
    </row>
    <row r="1300" spans="1:4" ht="26.4" outlineLevel="2">
      <c r="A1300" s="14" t="s">
        <v>1468</v>
      </c>
      <c r="B1300" s="14" t="s">
        <v>0</v>
      </c>
      <c r="C1300" s="49" t="s">
        <v>1058</v>
      </c>
      <c r="D1300" s="29">
        <v>68.8</v>
      </c>
    </row>
    <row r="1301" spans="1:4" ht="26.4" outlineLevel="3">
      <c r="A1301" s="14"/>
      <c r="B1301" s="14" t="s">
        <v>11</v>
      </c>
      <c r="C1301" s="49" t="s">
        <v>12</v>
      </c>
      <c r="D1301" s="29">
        <v>68.8</v>
      </c>
    </row>
    <row r="1302" spans="1:4" ht="39.6" outlineLevel="2">
      <c r="A1302" s="14" t="s">
        <v>1469</v>
      </c>
      <c r="B1302" s="14" t="s">
        <v>0</v>
      </c>
      <c r="C1302" s="49" t="s">
        <v>2411</v>
      </c>
      <c r="D1302" s="29">
        <v>36278.835049999994</v>
      </c>
    </row>
    <row r="1303" spans="1:4" ht="26.4" outlineLevel="3">
      <c r="A1303" s="14"/>
      <c r="B1303" s="14" t="s">
        <v>11</v>
      </c>
      <c r="C1303" s="49" t="s">
        <v>12</v>
      </c>
      <c r="D1303" s="29">
        <v>36278.835049999994</v>
      </c>
    </row>
    <row r="1304" spans="1:4" ht="39.6" outlineLevel="2">
      <c r="A1304" s="14" t="s">
        <v>1470</v>
      </c>
      <c r="B1304" s="14" t="s">
        <v>0</v>
      </c>
      <c r="C1304" s="49" t="s">
        <v>2412</v>
      </c>
      <c r="D1304" s="29">
        <v>1749.58608</v>
      </c>
    </row>
    <row r="1305" spans="1:4" ht="52.8" outlineLevel="3">
      <c r="A1305" s="14"/>
      <c r="B1305" s="14" t="s">
        <v>9</v>
      </c>
      <c r="C1305" s="49" t="s">
        <v>10</v>
      </c>
      <c r="D1305" s="29">
        <v>1315.68706</v>
      </c>
    </row>
    <row r="1306" spans="1:4" ht="26.4" outlineLevel="3">
      <c r="A1306" s="14"/>
      <c r="B1306" s="14" t="s">
        <v>11</v>
      </c>
      <c r="C1306" s="49" t="s">
        <v>12</v>
      </c>
      <c r="D1306" s="29">
        <v>375.29660999999999</v>
      </c>
    </row>
    <row r="1307" spans="1:4" outlineLevel="3">
      <c r="A1307" s="14"/>
      <c r="B1307" s="14" t="s">
        <v>13</v>
      </c>
      <c r="C1307" s="49" t="s">
        <v>14</v>
      </c>
      <c r="D1307" s="29">
        <v>58.602410000000006</v>
      </c>
    </row>
    <row r="1308" spans="1:4" ht="66" outlineLevel="2">
      <c r="A1308" s="14" t="s">
        <v>1472</v>
      </c>
      <c r="B1308" s="14" t="s">
        <v>0</v>
      </c>
      <c r="C1308" s="49" t="s">
        <v>1473</v>
      </c>
      <c r="D1308" s="29">
        <v>71.3</v>
      </c>
    </row>
    <row r="1309" spans="1:4" ht="26.4" outlineLevel="3">
      <c r="A1309" s="14"/>
      <c r="B1309" s="14" t="s">
        <v>11</v>
      </c>
      <c r="C1309" s="49" t="s">
        <v>12</v>
      </c>
      <c r="D1309" s="29">
        <v>71.3</v>
      </c>
    </row>
    <row r="1310" spans="1:4" ht="52.8" outlineLevel="1">
      <c r="A1310" s="14" t="s">
        <v>15</v>
      </c>
      <c r="B1310" s="14" t="s">
        <v>0</v>
      </c>
      <c r="C1310" s="49" t="s">
        <v>16</v>
      </c>
      <c r="D1310" s="29">
        <v>64300</v>
      </c>
    </row>
    <row r="1311" spans="1:4" outlineLevel="2">
      <c r="A1311" s="14" t="s">
        <v>17</v>
      </c>
      <c r="B1311" s="14" t="s">
        <v>0</v>
      </c>
      <c r="C1311" s="49" t="s">
        <v>18</v>
      </c>
      <c r="D1311" s="29">
        <v>1800</v>
      </c>
    </row>
    <row r="1312" spans="1:4" ht="26.4" outlineLevel="3">
      <c r="A1312" s="14"/>
      <c r="B1312" s="14" t="s">
        <v>11</v>
      </c>
      <c r="C1312" s="49" t="s">
        <v>12</v>
      </c>
      <c r="D1312" s="29">
        <v>1800</v>
      </c>
    </row>
    <row r="1313" spans="1:4" ht="26.4" outlineLevel="2">
      <c r="A1313" s="14" t="s">
        <v>19</v>
      </c>
      <c r="B1313" s="14" t="s">
        <v>0</v>
      </c>
      <c r="C1313" s="49" t="s">
        <v>20</v>
      </c>
      <c r="D1313" s="29">
        <v>47500</v>
      </c>
    </row>
    <row r="1314" spans="1:4" outlineLevel="3">
      <c r="A1314" s="14"/>
      <c r="B1314" s="14" t="s">
        <v>21</v>
      </c>
      <c r="C1314" s="49" t="s">
        <v>22</v>
      </c>
      <c r="D1314" s="29">
        <v>47500</v>
      </c>
    </row>
    <row r="1315" spans="1:4" ht="26.4" outlineLevel="2">
      <c r="A1315" s="14" t="s">
        <v>23</v>
      </c>
      <c r="B1315" s="14" t="s">
        <v>0</v>
      </c>
      <c r="C1315" s="49" t="s">
        <v>24</v>
      </c>
      <c r="D1315" s="29">
        <v>15000</v>
      </c>
    </row>
    <row r="1316" spans="1:4" outlineLevel="3">
      <c r="A1316" s="14"/>
      <c r="B1316" s="14" t="s">
        <v>21</v>
      </c>
      <c r="C1316" s="49" t="s">
        <v>22</v>
      </c>
      <c r="D1316" s="29">
        <v>15000</v>
      </c>
    </row>
    <row r="1317" spans="1:4" ht="66" outlineLevel="1">
      <c r="A1317" s="14" t="s">
        <v>53</v>
      </c>
      <c r="B1317" s="14" t="s">
        <v>0</v>
      </c>
      <c r="C1317" s="49" t="s">
        <v>54</v>
      </c>
      <c r="D1317" s="29">
        <v>9814</v>
      </c>
    </row>
    <row r="1318" spans="1:4" ht="52.8" outlineLevel="2">
      <c r="A1318" s="14" t="s">
        <v>55</v>
      </c>
      <c r="B1318" s="14" t="s">
        <v>0</v>
      </c>
      <c r="C1318" s="49" t="s">
        <v>56</v>
      </c>
      <c r="D1318" s="29">
        <v>9814</v>
      </c>
    </row>
    <row r="1319" spans="1:4" outlineLevel="3">
      <c r="A1319" s="14"/>
      <c r="B1319" s="14" t="s">
        <v>21</v>
      </c>
      <c r="C1319" s="49" t="s">
        <v>22</v>
      </c>
      <c r="D1319" s="29">
        <v>9814</v>
      </c>
    </row>
    <row r="1320" spans="1:4" ht="52.8" outlineLevel="1">
      <c r="A1320" s="14" t="s">
        <v>57</v>
      </c>
      <c r="B1320" s="14" t="s">
        <v>0</v>
      </c>
      <c r="C1320" s="49" t="s">
        <v>58</v>
      </c>
      <c r="D1320" s="29">
        <v>91348.636870000002</v>
      </c>
    </row>
    <row r="1321" spans="1:4" ht="52.8" outlineLevel="2">
      <c r="A1321" s="14" t="s">
        <v>59</v>
      </c>
      <c r="B1321" s="14" t="s">
        <v>0</v>
      </c>
      <c r="C1321" s="49" t="s">
        <v>2413</v>
      </c>
      <c r="D1321" s="29">
        <v>91348.636870000002</v>
      </c>
    </row>
    <row r="1322" spans="1:4" outlineLevel="3">
      <c r="A1322" s="14"/>
      <c r="B1322" s="14" t="s">
        <v>21</v>
      </c>
      <c r="C1322" s="49" t="s">
        <v>22</v>
      </c>
      <c r="D1322" s="29">
        <v>91348.636870000002</v>
      </c>
    </row>
    <row r="1323" spans="1:4" ht="26.4">
      <c r="A1323" s="14" t="s">
        <v>558</v>
      </c>
      <c r="B1323" s="14" t="s">
        <v>0</v>
      </c>
      <c r="C1323" s="49" t="s">
        <v>559</v>
      </c>
      <c r="D1323" s="29">
        <v>491254.47862000001</v>
      </c>
    </row>
    <row r="1324" spans="1:4" ht="52.8" outlineLevel="1">
      <c r="A1324" s="14" t="s">
        <v>560</v>
      </c>
      <c r="B1324" s="14" t="s">
        <v>0</v>
      </c>
      <c r="C1324" s="49" t="s">
        <v>561</v>
      </c>
      <c r="D1324" s="29">
        <v>151619.46778000001</v>
      </c>
    </row>
    <row r="1325" spans="1:4" ht="39.6" outlineLevel="2">
      <c r="A1325" s="14" t="s">
        <v>562</v>
      </c>
      <c r="B1325" s="14" t="s">
        <v>0</v>
      </c>
      <c r="C1325" s="49" t="s">
        <v>116</v>
      </c>
      <c r="D1325" s="29">
        <v>121822.32897</v>
      </c>
    </row>
    <row r="1326" spans="1:4" ht="26.4" outlineLevel="3">
      <c r="A1326" s="14"/>
      <c r="B1326" s="14" t="s">
        <v>11</v>
      </c>
      <c r="C1326" s="49" t="s">
        <v>12</v>
      </c>
      <c r="D1326" s="29">
        <v>121822.32897</v>
      </c>
    </row>
    <row r="1327" spans="1:4" ht="39.6" outlineLevel="2">
      <c r="A1327" s="14" t="s">
        <v>563</v>
      </c>
      <c r="B1327" s="14" t="s">
        <v>0</v>
      </c>
      <c r="C1327" s="49" t="s">
        <v>564</v>
      </c>
      <c r="D1327" s="29">
        <v>5797.1388099999995</v>
      </c>
    </row>
    <row r="1328" spans="1:4" ht="26.4" outlineLevel="3">
      <c r="A1328" s="14"/>
      <c r="B1328" s="14" t="s">
        <v>11</v>
      </c>
      <c r="C1328" s="49" t="s">
        <v>12</v>
      </c>
      <c r="D1328" s="29">
        <v>5797.1388099999995</v>
      </c>
    </row>
    <row r="1329" spans="1:4" ht="98.4" customHeight="1" outlineLevel="2">
      <c r="A1329" s="14" t="s">
        <v>565</v>
      </c>
      <c r="B1329" s="14" t="s">
        <v>0</v>
      </c>
      <c r="C1329" s="50" t="s">
        <v>566</v>
      </c>
      <c r="D1329" s="29">
        <v>13000</v>
      </c>
    </row>
    <row r="1330" spans="1:4" ht="26.4" outlineLevel="3">
      <c r="A1330" s="14"/>
      <c r="B1330" s="14" t="s">
        <v>11</v>
      </c>
      <c r="C1330" s="49" t="s">
        <v>12</v>
      </c>
      <c r="D1330" s="29">
        <v>13000</v>
      </c>
    </row>
    <row r="1331" spans="1:4" ht="92.4" outlineLevel="2">
      <c r="A1331" s="14" t="s">
        <v>567</v>
      </c>
      <c r="B1331" s="14" t="s">
        <v>0</v>
      </c>
      <c r="C1331" s="50" t="s">
        <v>566</v>
      </c>
      <c r="D1331" s="29">
        <v>11000</v>
      </c>
    </row>
    <row r="1332" spans="1:4" ht="26.4" outlineLevel="3">
      <c r="A1332" s="14"/>
      <c r="B1332" s="14" t="s">
        <v>11</v>
      </c>
      <c r="C1332" s="49" t="s">
        <v>12</v>
      </c>
      <c r="D1332" s="29">
        <v>11000</v>
      </c>
    </row>
    <row r="1333" spans="1:4" ht="52.8" outlineLevel="1">
      <c r="A1333" s="14" t="s">
        <v>568</v>
      </c>
      <c r="B1333" s="14" t="s">
        <v>0</v>
      </c>
      <c r="C1333" s="49" t="s">
        <v>569</v>
      </c>
      <c r="D1333" s="29">
        <v>453.85090000000002</v>
      </c>
    </row>
    <row r="1334" spans="1:4" ht="39.6" outlineLevel="2">
      <c r="A1334" s="14" t="s">
        <v>570</v>
      </c>
      <c r="B1334" s="14" t="s">
        <v>0</v>
      </c>
      <c r="C1334" s="49" t="s">
        <v>116</v>
      </c>
      <c r="D1334" s="29">
        <v>453.85090000000002</v>
      </c>
    </row>
    <row r="1335" spans="1:4" ht="26.4" outlineLevel="3">
      <c r="A1335" s="14"/>
      <c r="B1335" s="14" t="s">
        <v>11</v>
      </c>
      <c r="C1335" s="49" t="s">
        <v>12</v>
      </c>
      <c r="D1335" s="29">
        <v>453.85090000000002</v>
      </c>
    </row>
    <row r="1336" spans="1:4" ht="39.6" outlineLevel="1">
      <c r="A1336" s="14" t="s">
        <v>571</v>
      </c>
      <c r="B1336" s="14" t="s">
        <v>0</v>
      </c>
      <c r="C1336" s="49" t="s">
        <v>572</v>
      </c>
      <c r="D1336" s="29">
        <v>91</v>
      </c>
    </row>
    <row r="1337" spans="1:4" ht="39.6" outlineLevel="2">
      <c r="A1337" s="14" t="s">
        <v>573</v>
      </c>
      <c r="B1337" s="14" t="s">
        <v>0</v>
      </c>
      <c r="C1337" s="49" t="s">
        <v>116</v>
      </c>
      <c r="D1337" s="29">
        <v>91</v>
      </c>
    </row>
    <row r="1338" spans="1:4" ht="26.4" outlineLevel="3">
      <c r="A1338" s="14"/>
      <c r="B1338" s="14" t="s">
        <v>11</v>
      </c>
      <c r="C1338" s="49" t="s">
        <v>12</v>
      </c>
      <c r="D1338" s="29">
        <v>91</v>
      </c>
    </row>
    <row r="1339" spans="1:4" ht="115.8" customHeight="1" outlineLevel="1">
      <c r="A1339" s="14" t="s">
        <v>574</v>
      </c>
      <c r="B1339" s="14" t="s">
        <v>0</v>
      </c>
      <c r="C1339" s="50" t="s">
        <v>575</v>
      </c>
      <c r="D1339" s="29">
        <v>9545.5001999999986</v>
      </c>
    </row>
    <row r="1340" spans="1:4" ht="39.6" outlineLevel="2">
      <c r="A1340" s="14" t="s">
        <v>576</v>
      </c>
      <c r="B1340" s="14" t="s">
        <v>0</v>
      </c>
      <c r="C1340" s="49" t="s">
        <v>116</v>
      </c>
      <c r="D1340" s="29">
        <v>9545.5001999999986</v>
      </c>
    </row>
    <row r="1341" spans="1:4" ht="26.4" outlineLevel="3">
      <c r="A1341" s="14"/>
      <c r="B1341" s="14" t="s">
        <v>11</v>
      </c>
      <c r="C1341" s="49" t="s">
        <v>12</v>
      </c>
      <c r="D1341" s="29">
        <v>9545.5001999999986</v>
      </c>
    </row>
    <row r="1342" spans="1:4" ht="66" outlineLevel="1">
      <c r="A1342" s="14" t="s">
        <v>577</v>
      </c>
      <c r="B1342" s="14" t="s">
        <v>0</v>
      </c>
      <c r="C1342" s="49" t="s">
        <v>578</v>
      </c>
      <c r="D1342" s="29">
        <v>99.9</v>
      </c>
    </row>
    <row r="1343" spans="1:4" ht="39.6" outlineLevel="2">
      <c r="A1343" s="14" t="s">
        <v>579</v>
      </c>
      <c r="B1343" s="14" t="s">
        <v>0</v>
      </c>
      <c r="C1343" s="49" t="s">
        <v>116</v>
      </c>
      <c r="D1343" s="29">
        <v>99.9</v>
      </c>
    </row>
    <row r="1344" spans="1:4" ht="26.4" outlineLevel="3">
      <c r="A1344" s="14"/>
      <c r="B1344" s="14" t="s">
        <v>11</v>
      </c>
      <c r="C1344" s="49" t="s">
        <v>12</v>
      </c>
      <c r="D1344" s="29">
        <v>99.9</v>
      </c>
    </row>
    <row r="1345" spans="1:4" ht="79.2" outlineLevel="1">
      <c r="A1345" s="14" t="s">
        <v>580</v>
      </c>
      <c r="B1345" s="14" t="s">
        <v>0</v>
      </c>
      <c r="C1345" s="50" t="s">
        <v>581</v>
      </c>
      <c r="D1345" s="29">
        <v>311964.3</v>
      </c>
    </row>
    <row r="1346" spans="1:4" ht="39.6" outlineLevel="2">
      <c r="A1346" s="14" t="s">
        <v>582</v>
      </c>
      <c r="B1346" s="14" t="s">
        <v>0</v>
      </c>
      <c r="C1346" s="49" t="s">
        <v>583</v>
      </c>
      <c r="D1346" s="29">
        <v>213850.5</v>
      </c>
    </row>
    <row r="1347" spans="1:4" ht="26.4" outlineLevel="3">
      <c r="A1347" s="14"/>
      <c r="B1347" s="14" t="s">
        <v>90</v>
      </c>
      <c r="C1347" s="49" t="s">
        <v>91</v>
      </c>
      <c r="D1347" s="29">
        <v>213850.5</v>
      </c>
    </row>
    <row r="1348" spans="1:4" ht="97.2" customHeight="1" outlineLevel="2">
      <c r="A1348" s="14" t="s">
        <v>584</v>
      </c>
      <c r="B1348" s="14" t="s">
        <v>0</v>
      </c>
      <c r="C1348" s="50" t="s">
        <v>566</v>
      </c>
      <c r="D1348" s="29">
        <v>16000</v>
      </c>
    </row>
    <row r="1349" spans="1:4" ht="26.4" outlineLevel="3">
      <c r="A1349" s="14"/>
      <c r="B1349" s="14" t="s">
        <v>90</v>
      </c>
      <c r="C1349" s="49" t="s">
        <v>91</v>
      </c>
      <c r="D1349" s="29">
        <v>16000</v>
      </c>
    </row>
    <row r="1350" spans="1:4" ht="26.4" outlineLevel="2">
      <c r="A1350" s="14" t="s">
        <v>585</v>
      </c>
      <c r="B1350" s="14" t="s">
        <v>0</v>
      </c>
      <c r="C1350" s="49" t="s">
        <v>586</v>
      </c>
      <c r="D1350" s="29">
        <v>65113.8</v>
      </c>
    </row>
    <row r="1351" spans="1:4" ht="26.4" outlineLevel="3">
      <c r="A1351" s="14"/>
      <c r="B1351" s="14" t="s">
        <v>90</v>
      </c>
      <c r="C1351" s="49" t="s">
        <v>91</v>
      </c>
      <c r="D1351" s="29">
        <v>65113.8</v>
      </c>
    </row>
    <row r="1352" spans="1:4" ht="52.8" outlineLevel="2">
      <c r="A1352" s="14" t="s">
        <v>587</v>
      </c>
      <c r="B1352" s="14" t="s">
        <v>0</v>
      </c>
      <c r="C1352" s="49" t="s">
        <v>588</v>
      </c>
      <c r="D1352" s="29">
        <v>17000</v>
      </c>
    </row>
    <row r="1353" spans="1:4" ht="26.4" outlineLevel="3">
      <c r="A1353" s="14"/>
      <c r="B1353" s="14" t="s">
        <v>90</v>
      </c>
      <c r="C1353" s="49" t="s">
        <v>91</v>
      </c>
      <c r="D1353" s="29">
        <v>17000</v>
      </c>
    </row>
    <row r="1354" spans="1:4" ht="52.8" outlineLevel="1">
      <c r="A1354" s="14" t="s">
        <v>589</v>
      </c>
      <c r="B1354" s="14" t="s">
        <v>0</v>
      </c>
      <c r="C1354" s="49" t="s">
        <v>590</v>
      </c>
      <c r="D1354" s="29">
        <v>17480.459739999998</v>
      </c>
    </row>
    <row r="1355" spans="1:4" ht="26.4" outlineLevel="2">
      <c r="A1355" s="14" t="s">
        <v>591</v>
      </c>
      <c r="B1355" s="14" t="s">
        <v>0</v>
      </c>
      <c r="C1355" s="49" t="s">
        <v>8</v>
      </c>
      <c r="D1355" s="29">
        <v>17480.459739999998</v>
      </c>
    </row>
    <row r="1356" spans="1:4" ht="52.8" outlineLevel="3">
      <c r="A1356" s="14"/>
      <c r="B1356" s="14" t="s">
        <v>9</v>
      </c>
      <c r="C1356" s="49" t="s">
        <v>10</v>
      </c>
      <c r="D1356" s="29">
        <v>15381.227010000001</v>
      </c>
    </row>
    <row r="1357" spans="1:4" ht="26.4" outlineLevel="3">
      <c r="A1357" s="14"/>
      <c r="B1357" s="14" t="s">
        <v>11</v>
      </c>
      <c r="C1357" s="49" t="s">
        <v>12</v>
      </c>
      <c r="D1357" s="29">
        <v>925.43542000000002</v>
      </c>
    </row>
    <row r="1358" spans="1:4" outlineLevel="3">
      <c r="A1358" s="14"/>
      <c r="B1358" s="14" t="s">
        <v>13</v>
      </c>
      <c r="C1358" s="49" t="s">
        <v>14</v>
      </c>
      <c r="D1358" s="29">
        <v>1173.7973100000002</v>
      </c>
    </row>
    <row r="1359" spans="1:4" ht="26.4">
      <c r="A1359" s="14" t="s">
        <v>130</v>
      </c>
      <c r="B1359" s="14" t="s">
        <v>0</v>
      </c>
      <c r="C1359" s="49" t="s">
        <v>131</v>
      </c>
      <c r="D1359" s="29">
        <v>19625.508989999998</v>
      </c>
    </row>
    <row r="1360" spans="1:4" ht="52.8" outlineLevel="1">
      <c r="A1360" s="14" t="s">
        <v>132</v>
      </c>
      <c r="B1360" s="14" t="s">
        <v>0</v>
      </c>
      <c r="C1360" s="49" t="s">
        <v>133</v>
      </c>
      <c r="D1360" s="29">
        <v>332.05</v>
      </c>
    </row>
    <row r="1361" spans="1:4" ht="26.4" outlineLevel="2">
      <c r="A1361" s="14" t="s">
        <v>134</v>
      </c>
      <c r="B1361" s="14" t="s">
        <v>0</v>
      </c>
      <c r="C1361" s="49" t="s">
        <v>135</v>
      </c>
      <c r="D1361" s="29">
        <v>332.05</v>
      </c>
    </row>
    <row r="1362" spans="1:4" ht="26.4" outlineLevel="3">
      <c r="A1362" s="14"/>
      <c r="B1362" s="14" t="s">
        <v>11</v>
      </c>
      <c r="C1362" s="49" t="s">
        <v>12</v>
      </c>
      <c r="D1362" s="29">
        <v>332.05</v>
      </c>
    </row>
    <row r="1363" spans="1:4" ht="52.8" outlineLevel="1">
      <c r="A1363" s="14" t="s">
        <v>136</v>
      </c>
      <c r="B1363" s="14" t="s">
        <v>0</v>
      </c>
      <c r="C1363" s="49" t="s">
        <v>137</v>
      </c>
      <c r="D1363" s="29">
        <v>1464.8</v>
      </c>
    </row>
    <row r="1364" spans="1:4" ht="26.4" outlineLevel="2">
      <c r="A1364" s="14" t="s">
        <v>138</v>
      </c>
      <c r="B1364" s="14" t="s">
        <v>0</v>
      </c>
      <c r="C1364" s="49" t="s">
        <v>139</v>
      </c>
      <c r="D1364" s="29">
        <v>889</v>
      </c>
    </row>
    <row r="1365" spans="1:4" ht="26.4" outlineLevel="3">
      <c r="A1365" s="14"/>
      <c r="B1365" s="14" t="s">
        <v>11</v>
      </c>
      <c r="C1365" s="49" t="s">
        <v>12</v>
      </c>
      <c r="D1365" s="29">
        <v>889</v>
      </c>
    </row>
    <row r="1366" spans="1:4" ht="26.4" outlineLevel="2">
      <c r="A1366" s="14" t="s">
        <v>140</v>
      </c>
      <c r="B1366" s="14" t="s">
        <v>0</v>
      </c>
      <c r="C1366" s="49" t="s">
        <v>141</v>
      </c>
      <c r="D1366" s="29">
        <v>575.79999999999995</v>
      </c>
    </row>
    <row r="1367" spans="1:4" ht="26.4" outlineLevel="3">
      <c r="A1367" s="14"/>
      <c r="B1367" s="14" t="s">
        <v>11</v>
      </c>
      <c r="C1367" s="49" t="s">
        <v>12</v>
      </c>
      <c r="D1367" s="29">
        <v>575.79999999999995</v>
      </c>
    </row>
    <row r="1368" spans="1:4" ht="83.4" customHeight="1" outlineLevel="1">
      <c r="A1368" s="14" t="s">
        <v>142</v>
      </c>
      <c r="B1368" s="14" t="s">
        <v>0</v>
      </c>
      <c r="C1368" s="50" t="s">
        <v>143</v>
      </c>
      <c r="D1368" s="29">
        <v>17828.65899</v>
      </c>
    </row>
    <row r="1369" spans="1:4" ht="26.4" outlineLevel="2">
      <c r="A1369" s="14" t="s">
        <v>144</v>
      </c>
      <c r="B1369" s="14" t="s">
        <v>0</v>
      </c>
      <c r="C1369" s="49" t="s">
        <v>145</v>
      </c>
      <c r="D1369" s="29">
        <v>3900</v>
      </c>
    </row>
    <row r="1370" spans="1:4" ht="26.4" outlineLevel="3">
      <c r="A1370" s="14"/>
      <c r="B1370" s="14" t="s">
        <v>11</v>
      </c>
      <c r="C1370" s="49" t="s">
        <v>12</v>
      </c>
      <c r="D1370" s="29">
        <v>3900</v>
      </c>
    </row>
    <row r="1371" spans="1:4" ht="26.4" outlineLevel="2">
      <c r="A1371" s="14" t="s">
        <v>146</v>
      </c>
      <c r="B1371" s="14" t="s">
        <v>0</v>
      </c>
      <c r="C1371" s="49" t="s">
        <v>147</v>
      </c>
      <c r="D1371" s="29">
        <v>3222.2447099999999</v>
      </c>
    </row>
    <row r="1372" spans="1:4" ht="26.4" outlineLevel="3">
      <c r="A1372" s="14"/>
      <c r="B1372" s="14" t="s">
        <v>11</v>
      </c>
      <c r="C1372" s="49" t="s">
        <v>12</v>
      </c>
      <c r="D1372" s="29">
        <v>3222.2447099999999</v>
      </c>
    </row>
    <row r="1373" spans="1:4" ht="26.4" outlineLevel="2">
      <c r="A1373" s="14" t="s">
        <v>148</v>
      </c>
      <c r="B1373" s="14" t="s">
        <v>0</v>
      </c>
      <c r="C1373" s="49" t="s">
        <v>2414</v>
      </c>
      <c r="D1373" s="29">
        <v>10706.414279999999</v>
      </c>
    </row>
    <row r="1374" spans="1:4" ht="26.4" outlineLevel="3">
      <c r="A1374" s="14"/>
      <c r="B1374" s="14" t="s">
        <v>11</v>
      </c>
      <c r="C1374" s="49" t="s">
        <v>12</v>
      </c>
      <c r="D1374" s="29">
        <v>10706.414279999999</v>
      </c>
    </row>
    <row r="1375" spans="1:4" ht="39.6">
      <c r="A1375" s="14" t="s">
        <v>25</v>
      </c>
      <c r="B1375" s="14" t="s">
        <v>0</v>
      </c>
      <c r="C1375" s="49" t="s">
        <v>26</v>
      </c>
      <c r="D1375" s="29">
        <v>9877894.76021</v>
      </c>
    </row>
    <row r="1376" spans="1:4" ht="52.8" outlineLevel="1">
      <c r="A1376" s="14" t="s">
        <v>27</v>
      </c>
      <c r="B1376" s="14" t="s">
        <v>0</v>
      </c>
      <c r="C1376" s="49" t="s">
        <v>28</v>
      </c>
      <c r="D1376" s="29">
        <v>108200.91996</v>
      </c>
    </row>
    <row r="1377" spans="1:4" ht="26.4" outlineLevel="2">
      <c r="A1377" s="14" t="s">
        <v>990</v>
      </c>
      <c r="B1377" s="14" t="s">
        <v>0</v>
      </c>
      <c r="C1377" s="49" t="s">
        <v>114</v>
      </c>
      <c r="D1377" s="29">
        <v>5278.9580199999991</v>
      </c>
    </row>
    <row r="1378" spans="1:4" outlineLevel="3">
      <c r="A1378" s="14"/>
      <c r="B1378" s="14" t="s">
        <v>13</v>
      </c>
      <c r="C1378" s="49" t="s">
        <v>14</v>
      </c>
      <c r="D1378" s="29">
        <v>5278.9580199999991</v>
      </c>
    </row>
    <row r="1379" spans="1:4" outlineLevel="2">
      <c r="A1379" s="14" t="s">
        <v>333</v>
      </c>
      <c r="B1379" s="14" t="s">
        <v>0</v>
      </c>
      <c r="C1379" s="49" t="s">
        <v>334</v>
      </c>
      <c r="D1379" s="29">
        <v>93579.991120000006</v>
      </c>
    </row>
    <row r="1380" spans="1:4" ht="26.4" outlineLevel="3">
      <c r="A1380" s="14"/>
      <c r="B1380" s="14" t="s">
        <v>11</v>
      </c>
      <c r="C1380" s="49" t="s">
        <v>12</v>
      </c>
      <c r="D1380" s="29">
        <v>4114.3436799999999</v>
      </c>
    </row>
    <row r="1381" spans="1:4" outlineLevel="3">
      <c r="A1381" s="14"/>
      <c r="B1381" s="14" t="s">
        <v>88</v>
      </c>
      <c r="C1381" s="49" t="s">
        <v>89</v>
      </c>
      <c r="D1381" s="29">
        <v>1200</v>
      </c>
    </row>
    <row r="1382" spans="1:4" outlineLevel="3">
      <c r="A1382" s="14"/>
      <c r="B1382" s="14" t="s">
        <v>21</v>
      </c>
      <c r="C1382" s="49" t="s">
        <v>22</v>
      </c>
      <c r="D1382" s="29">
        <v>43864.451439999997</v>
      </c>
    </row>
    <row r="1383" spans="1:4" ht="26.4" outlineLevel="3">
      <c r="A1383" s="14"/>
      <c r="B1383" s="14" t="s">
        <v>90</v>
      </c>
      <c r="C1383" s="49" t="s">
        <v>91</v>
      </c>
      <c r="D1383" s="29">
        <v>44401.196000000004</v>
      </c>
    </row>
    <row r="1384" spans="1:4" ht="39.6" outlineLevel="2">
      <c r="A1384" s="14" t="s">
        <v>29</v>
      </c>
      <c r="B1384" s="14" t="s">
        <v>0</v>
      </c>
      <c r="C1384" s="49" t="s">
        <v>30</v>
      </c>
      <c r="D1384" s="29">
        <v>9027.2928200000006</v>
      </c>
    </row>
    <row r="1385" spans="1:4" ht="52.8" outlineLevel="3">
      <c r="A1385" s="14"/>
      <c r="B1385" s="14" t="s">
        <v>9</v>
      </c>
      <c r="C1385" s="49" t="s">
        <v>10</v>
      </c>
      <c r="D1385" s="29">
        <v>9027.2928200000006</v>
      </c>
    </row>
    <row r="1386" spans="1:4" ht="52.8" outlineLevel="2">
      <c r="A1386" s="14" t="s">
        <v>858</v>
      </c>
      <c r="B1386" s="14" t="s">
        <v>0</v>
      </c>
      <c r="C1386" s="49" t="s">
        <v>859</v>
      </c>
      <c r="D1386" s="29">
        <v>314.678</v>
      </c>
    </row>
    <row r="1387" spans="1:4" outlineLevel="3">
      <c r="A1387" s="14"/>
      <c r="B1387" s="14" t="s">
        <v>21</v>
      </c>
      <c r="C1387" s="49" t="s">
        <v>22</v>
      </c>
      <c r="D1387" s="29">
        <v>314.678</v>
      </c>
    </row>
    <row r="1388" spans="1:4" ht="52.8" outlineLevel="1">
      <c r="A1388" s="14" t="s">
        <v>991</v>
      </c>
      <c r="B1388" s="14" t="s">
        <v>0</v>
      </c>
      <c r="C1388" s="49" t="s">
        <v>992</v>
      </c>
      <c r="D1388" s="29">
        <v>9472409.5943099987</v>
      </c>
    </row>
    <row r="1389" spans="1:4" outlineLevel="2">
      <c r="A1389" s="14" t="s">
        <v>993</v>
      </c>
      <c r="B1389" s="14" t="s">
        <v>0</v>
      </c>
      <c r="C1389" s="49" t="s">
        <v>18</v>
      </c>
      <c r="D1389" s="29">
        <v>715</v>
      </c>
    </row>
    <row r="1390" spans="1:4" ht="26.4" outlineLevel="3">
      <c r="A1390" s="14"/>
      <c r="B1390" s="14" t="s">
        <v>11</v>
      </c>
      <c r="C1390" s="49" t="s">
        <v>12</v>
      </c>
      <c r="D1390" s="29">
        <v>715</v>
      </c>
    </row>
    <row r="1391" spans="1:4" ht="26.4" outlineLevel="2">
      <c r="A1391" s="14" t="s">
        <v>994</v>
      </c>
      <c r="B1391" s="14" t="s">
        <v>0</v>
      </c>
      <c r="C1391" s="49" t="s">
        <v>995</v>
      </c>
      <c r="D1391" s="29">
        <v>61850</v>
      </c>
    </row>
    <row r="1392" spans="1:4" outlineLevel="3">
      <c r="A1392" s="14"/>
      <c r="B1392" s="14" t="s">
        <v>21</v>
      </c>
      <c r="C1392" s="49" t="s">
        <v>22</v>
      </c>
      <c r="D1392" s="29">
        <v>61850</v>
      </c>
    </row>
    <row r="1393" spans="1:4" ht="26.4" outlineLevel="2">
      <c r="A1393" s="14" t="s">
        <v>996</v>
      </c>
      <c r="B1393" s="14" t="s">
        <v>0</v>
      </c>
      <c r="C1393" s="49" t="s">
        <v>997</v>
      </c>
      <c r="D1393" s="29">
        <v>606583.72499999998</v>
      </c>
    </row>
    <row r="1394" spans="1:4" outlineLevel="3">
      <c r="A1394" s="14"/>
      <c r="B1394" s="14" t="s">
        <v>21</v>
      </c>
      <c r="C1394" s="49" t="s">
        <v>22</v>
      </c>
      <c r="D1394" s="29">
        <v>606583.72499999998</v>
      </c>
    </row>
    <row r="1395" spans="1:4" ht="52.8" outlineLevel="2">
      <c r="A1395" s="14" t="s">
        <v>998</v>
      </c>
      <c r="B1395" s="14" t="s">
        <v>0</v>
      </c>
      <c r="C1395" s="49" t="s">
        <v>999</v>
      </c>
      <c r="D1395" s="29">
        <v>7812492.86931</v>
      </c>
    </row>
    <row r="1396" spans="1:4" outlineLevel="3">
      <c r="A1396" s="14"/>
      <c r="B1396" s="14" t="s">
        <v>21</v>
      </c>
      <c r="C1396" s="49" t="s">
        <v>22</v>
      </c>
      <c r="D1396" s="29">
        <v>7812492.86931</v>
      </c>
    </row>
    <row r="1397" spans="1:4" ht="26.4" outlineLevel="2">
      <c r="A1397" s="14" t="s">
        <v>1000</v>
      </c>
      <c r="B1397" s="14" t="s">
        <v>0</v>
      </c>
      <c r="C1397" s="49" t="s">
        <v>1001</v>
      </c>
      <c r="D1397" s="29">
        <v>990768</v>
      </c>
    </row>
    <row r="1398" spans="1:4" outlineLevel="3">
      <c r="A1398" s="14"/>
      <c r="B1398" s="14" t="s">
        <v>21</v>
      </c>
      <c r="C1398" s="49" t="s">
        <v>22</v>
      </c>
      <c r="D1398" s="29">
        <v>990768</v>
      </c>
    </row>
    <row r="1399" spans="1:4" ht="52.8" outlineLevel="1">
      <c r="A1399" s="14" t="s">
        <v>1002</v>
      </c>
      <c r="B1399" s="14" t="s">
        <v>0</v>
      </c>
      <c r="C1399" s="49" t="s">
        <v>1003</v>
      </c>
      <c r="D1399" s="29">
        <v>113085.25865</v>
      </c>
    </row>
    <row r="1400" spans="1:4" outlineLevel="2">
      <c r="A1400" s="14" t="s">
        <v>1004</v>
      </c>
      <c r="B1400" s="14" t="s">
        <v>0</v>
      </c>
      <c r="C1400" s="49" t="s">
        <v>1005</v>
      </c>
      <c r="D1400" s="29">
        <v>111845.80565000001</v>
      </c>
    </row>
    <row r="1401" spans="1:4" outlineLevel="3">
      <c r="A1401" s="14"/>
      <c r="B1401" s="14" t="s">
        <v>1006</v>
      </c>
      <c r="C1401" s="49" t="s">
        <v>1007</v>
      </c>
      <c r="D1401" s="29">
        <v>111845.80565000001</v>
      </c>
    </row>
    <row r="1402" spans="1:4" ht="26.4" outlineLevel="2">
      <c r="A1402" s="14" t="s">
        <v>1008</v>
      </c>
      <c r="B1402" s="14" t="s">
        <v>0</v>
      </c>
      <c r="C1402" s="49" t="s">
        <v>1009</v>
      </c>
      <c r="D1402" s="29">
        <v>1239.453</v>
      </c>
    </row>
    <row r="1403" spans="1:4" outlineLevel="3">
      <c r="A1403" s="14"/>
      <c r="B1403" s="14" t="s">
        <v>1006</v>
      </c>
      <c r="C1403" s="49" t="s">
        <v>1007</v>
      </c>
      <c r="D1403" s="29">
        <v>1239.453</v>
      </c>
    </row>
    <row r="1404" spans="1:4" ht="52.8" outlineLevel="1">
      <c r="A1404" s="14" t="s">
        <v>1010</v>
      </c>
      <c r="B1404" s="14" t="s">
        <v>0</v>
      </c>
      <c r="C1404" s="49" t="s">
        <v>1011</v>
      </c>
      <c r="D1404" s="29">
        <v>1073</v>
      </c>
    </row>
    <row r="1405" spans="1:4" ht="39.6" outlineLevel="2">
      <c r="A1405" s="14" t="s">
        <v>1012</v>
      </c>
      <c r="B1405" s="14" t="s">
        <v>0</v>
      </c>
      <c r="C1405" s="49" t="s">
        <v>36</v>
      </c>
      <c r="D1405" s="29">
        <v>1073</v>
      </c>
    </row>
    <row r="1406" spans="1:4" ht="26.4" outlineLevel="3">
      <c r="A1406" s="14"/>
      <c r="B1406" s="14" t="s">
        <v>11</v>
      </c>
      <c r="C1406" s="49" t="s">
        <v>12</v>
      </c>
      <c r="D1406" s="29">
        <v>1073</v>
      </c>
    </row>
    <row r="1407" spans="1:4" ht="52.8" outlineLevel="1">
      <c r="A1407" s="14" t="s">
        <v>1013</v>
      </c>
      <c r="B1407" s="14" t="s">
        <v>0</v>
      </c>
      <c r="C1407" s="49" t="s">
        <v>2415</v>
      </c>
      <c r="D1407" s="29">
        <v>183125.98728999999</v>
      </c>
    </row>
    <row r="1408" spans="1:4" ht="26.4" outlineLevel="2">
      <c r="A1408" s="14" t="s">
        <v>1014</v>
      </c>
      <c r="B1408" s="14" t="s">
        <v>0</v>
      </c>
      <c r="C1408" s="49" t="s">
        <v>8</v>
      </c>
      <c r="D1408" s="29">
        <v>120848.56937000001</v>
      </c>
    </row>
    <row r="1409" spans="1:4" ht="52.8" outlineLevel="3">
      <c r="A1409" s="14"/>
      <c r="B1409" s="14" t="s">
        <v>9</v>
      </c>
      <c r="C1409" s="49" t="s">
        <v>10</v>
      </c>
      <c r="D1409" s="29">
        <v>113710.40692000001</v>
      </c>
    </row>
    <row r="1410" spans="1:4" ht="26.4" outlineLevel="3">
      <c r="A1410" s="14"/>
      <c r="B1410" s="14" t="s">
        <v>11</v>
      </c>
      <c r="C1410" s="49" t="s">
        <v>12</v>
      </c>
      <c r="D1410" s="29">
        <v>7005.9054500000002</v>
      </c>
    </row>
    <row r="1411" spans="1:4" outlineLevel="3">
      <c r="A1411" s="14"/>
      <c r="B1411" s="14" t="s">
        <v>13</v>
      </c>
      <c r="C1411" s="49" t="s">
        <v>14</v>
      </c>
      <c r="D1411" s="29">
        <v>132.25700000000001</v>
      </c>
    </row>
    <row r="1412" spans="1:4" ht="39.6" outlineLevel="2">
      <c r="A1412" s="14" t="s">
        <v>1015</v>
      </c>
      <c r="B1412" s="14" t="s">
        <v>0</v>
      </c>
      <c r="C1412" s="49" t="s">
        <v>36</v>
      </c>
      <c r="D1412" s="29">
        <v>58728.907169999999</v>
      </c>
    </row>
    <row r="1413" spans="1:4" ht="26.4" outlineLevel="3">
      <c r="A1413" s="14"/>
      <c r="B1413" s="14" t="s">
        <v>11</v>
      </c>
      <c r="C1413" s="49" t="s">
        <v>12</v>
      </c>
      <c r="D1413" s="29">
        <v>58728.907169999999</v>
      </c>
    </row>
    <row r="1414" spans="1:4" outlineLevel="2">
      <c r="A1414" s="14" t="s">
        <v>1016</v>
      </c>
      <c r="B1414" s="14" t="s">
        <v>0</v>
      </c>
      <c r="C1414" s="49" t="s">
        <v>1017</v>
      </c>
      <c r="D1414" s="29">
        <v>99.9</v>
      </c>
    </row>
    <row r="1415" spans="1:4" ht="26.4" outlineLevel="3">
      <c r="A1415" s="14"/>
      <c r="B1415" s="14" t="s">
        <v>11</v>
      </c>
      <c r="C1415" s="49" t="s">
        <v>12</v>
      </c>
      <c r="D1415" s="29">
        <v>99.9</v>
      </c>
    </row>
    <row r="1416" spans="1:4" ht="39.6" outlineLevel="2">
      <c r="A1416" s="14" t="s">
        <v>1018</v>
      </c>
      <c r="B1416" s="14" t="s">
        <v>0</v>
      </c>
      <c r="C1416" s="49" t="s">
        <v>1019</v>
      </c>
      <c r="D1416" s="29">
        <v>1235.71075</v>
      </c>
    </row>
    <row r="1417" spans="1:4" ht="26.4" outlineLevel="3">
      <c r="A1417" s="14"/>
      <c r="B1417" s="14" t="s">
        <v>11</v>
      </c>
      <c r="C1417" s="49" t="s">
        <v>12</v>
      </c>
      <c r="D1417" s="29">
        <v>1235.71075</v>
      </c>
    </row>
    <row r="1418" spans="1:4" ht="39.6" outlineLevel="2">
      <c r="A1418" s="14" t="s">
        <v>1020</v>
      </c>
      <c r="B1418" s="14" t="s">
        <v>0</v>
      </c>
      <c r="C1418" s="49" t="s">
        <v>1021</v>
      </c>
      <c r="D1418" s="29">
        <v>2212.9</v>
      </c>
    </row>
    <row r="1419" spans="1:4" outlineLevel="3">
      <c r="A1419" s="14"/>
      <c r="B1419" s="14" t="s">
        <v>21</v>
      </c>
      <c r="C1419" s="49" t="s">
        <v>22</v>
      </c>
      <c r="D1419" s="29">
        <v>2212.9</v>
      </c>
    </row>
    <row r="1420" spans="1:4" ht="26.4">
      <c r="A1420" s="14" t="s">
        <v>149</v>
      </c>
      <c r="B1420" s="14" t="s">
        <v>0</v>
      </c>
      <c r="C1420" s="49" t="s">
        <v>150</v>
      </c>
      <c r="D1420" s="29">
        <v>346383.26367000001</v>
      </c>
    </row>
    <row r="1421" spans="1:4" ht="52.8" outlineLevel="1">
      <c r="A1421" s="14" t="s">
        <v>151</v>
      </c>
      <c r="B1421" s="14" t="s">
        <v>0</v>
      </c>
      <c r="C1421" s="49" t="s">
        <v>152</v>
      </c>
      <c r="D1421" s="29">
        <v>64182.152999999998</v>
      </c>
    </row>
    <row r="1422" spans="1:4" outlineLevel="2">
      <c r="A1422" s="14" t="s">
        <v>860</v>
      </c>
      <c r="B1422" s="14" t="s">
        <v>0</v>
      </c>
      <c r="C1422" s="49" t="s">
        <v>861</v>
      </c>
      <c r="D1422" s="29">
        <v>7894.3113300000005</v>
      </c>
    </row>
    <row r="1423" spans="1:4" ht="26.4" outlineLevel="3">
      <c r="A1423" s="14"/>
      <c r="B1423" s="14" t="s">
        <v>11</v>
      </c>
      <c r="C1423" s="49" t="s">
        <v>12</v>
      </c>
      <c r="D1423" s="29">
        <v>7894.3113300000005</v>
      </c>
    </row>
    <row r="1424" spans="1:4" outlineLevel="2">
      <c r="A1424" s="14" t="s">
        <v>705</v>
      </c>
      <c r="B1424" s="14" t="s">
        <v>0</v>
      </c>
      <c r="C1424" s="49" t="s">
        <v>706</v>
      </c>
      <c r="D1424" s="29">
        <v>10552.64</v>
      </c>
    </row>
    <row r="1425" spans="1:4" ht="26.4" outlineLevel="3">
      <c r="A1425" s="14"/>
      <c r="B1425" s="14" t="s">
        <v>11</v>
      </c>
      <c r="C1425" s="49" t="s">
        <v>12</v>
      </c>
      <c r="D1425" s="29">
        <v>52.64</v>
      </c>
    </row>
    <row r="1426" spans="1:4" ht="26.4" outlineLevel="3">
      <c r="A1426" s="14"/>
      <c r="B1426" s="14" t="s">
        <v>90</v>
      </c>
      <c r="C1426" s="49" t="s">
        <v>91</v>
      </c>
      <c r="D1426" s="29">
        <v>10500</v>
      </c>
    </row>
    <row r="1427" spans="1:4" outlineLevel="2">
      <c r="A1427" s="14" t="s">
        <v>1279</v>
      </c>
      <c r="B1427" s="14" t="s">
        <v>0</v>
      </c>
      <c r="C1427" s="49" t="s">
        <v>1280</v>
      </c>
      <c r="D1427" s="29">
        <v>1766.99783</v>
      </c>
    </row>
    <row r="1428" spans="1:4" ht="26.4" outlineLevel="3">
      <c r="A1428" s="14"/>
      <c r="B1428" s="14" t="s">
        <v>90</v>
      </c>
      <c r="C1428" s="49" t="s">
        <v>91</v>
      </c>
      <c r="D1428" s="29">
        <v>1616.99783</v>
      </c>
    </row>
    <row r="1429" spans="1:4" outlineLevel="3">
      <c r="A1429" s="14"/>
      <c r="B1429" s="14" t="s">
        <v>13</v>
      </c>
      <c r="C1429" s="49" t="s">
        <v>14</v>
      </c>
      <c r="D1429" s="29">
        <v>150</v>
      </c>
    </row>
    <row r="1430" spans="1:4" ht="26.4" outlineLevel="2">
      <c r="A1430" s="14" t="s">
        <v>153</v>
      </c>
      <c r="B1430" s="14" t="s">
        <v>0</v>
      </c>
      <c r="C1430" s="49" t="s">
        <v>154</v>
      </c>
      <c r="D1430" s="29">
        <v>10067.876099999999</v>
      </c>
    </row>
    <row r="1431" spans="1:4" ht="26.4" outlineLevel="3">
      <c r="A1431" s="14"/>
      <c r="B1431" s="14" t="s">
        <v>11</v>
      </c>
      <c r="C1431" s="49" t="s">
        <v>12</v>
      </c>
      <c r="D1431" s="29">
        <v>6067.8760999999995</v>
      </c>
    </row>
    <row r="1432" spans="1:4" ht="26.4" outlineLevel="3">
      <c r="A1432" s="14"/>
      <c r="B1432" s="14" t="s">
        <v>90</v>
      </c>
      <c r="C1432" s="49" t="s">
        <v>91</v>
      </c>
      <c r="D1432" s="29">
        <v>4000</v>
      </c>
    </row>
    <row r="1433" spans="1:4" outlineLevel="2">
      <c r="A1433" s="14" t="s">
        <v>155</v>
      </c>
      <c r="B1433" s="14" t="s">
        <v>0</v>
      </c>
      <c r="C1433" s="49" t="s">
        <v>156</v>
      </c>
      <c r="D1433" s="29">
        <v>3057.3980000000001</v>
      </c>
    </row>
    <row r="1434" spans="1:4" ht="26.4" outlineLevel="3">
      <c r="A1434" s="14"/>
      <c r="B1434" s="14" t="s">
        <v>11</v>
      </c>
      <c r="C1434" s="49" t="s">
        <v>12</v>
      </c>
      <c r="D1434" s="29">
        <v>3057.3980000000001</v>
      </c>
    </row>
    <row r="1435" spans="1:4" outlineLevel="2">
      <c r="A1435" s="14" t="s">
        <v>157</v>
      </c>
      <c r="B1435" s="14" t="s">
        <v>0</v>
      </c>
      <c r="C1435" s="49" t="s">
        <v>158</v>
      </c>
      <c r="D1435" s="29">
        <v>4044.41167</v>
      </c>
    </row>
    <row r="1436" spans="1:4" ht="26.4" outlineLevel="3">
      <c r="A1436" s="14"/>
      <c r="B1436" s="14" t="s">
        <v>11</v>
      </c>
      <c r="C1436" s="49" t="s">
        <v>12</v>
      </c>
      <c r="D1436" s="29">
        <v>4044.41167</v>
      </c>
    </row>
    <row r="1437" spans="1:4" outlineLevel="2">
      <c r="A1437" s="14" t="s">
        <v>159</v>
      </c>
      <c r="B1437" s="14" t="s">
        <v>0</v>
      </c>
      <c r="C1437" s="49" t="s">
        <v>160</v>
      </c>
      <c r="D1437" s="29">
        <v>1429.7</v>
      </c>
    </row>
    <row r="1438" spans="1:4" ht="26.4" outlineLevel="3">
      <c r="A1438" s="14"/>
      <c r="B1438" s="14" t="s">
        <v>11</v>
      </c>
      <c r="C1438" s="49" t="s">
        <v>12</v>
      </c>
      <c r="D1438" s="29">
        <v>1429.7</v>
      </c>
    </row>
    <row r="1439" spans="1:4" outlineLevel="2">
      <c r="A1439" s="14" t="s">
        <v>161</v>
      </c>
      <c r="B1439" s="14" t="s">
        <v>0</v>
      </c>
      <c r="C1439" s="49" t="s">
        <v>162</v>
      </c>
      <c r="D1439" s="29">
        <v>349.99</v>
      </c>
    </row>
    <row r="1440" spans="1:4" ht="26.4" outlineLevel="3">
      <c r="A1440" s="14"/>
      <c r="B1440" s="14" t="s">
        <v>11</v>
      </c>
      <c r="C1440" s="49" t="s">
        <v>12</v>
      </c>
      <c r="D1440" s="29">
        <v>349.99</v>
      </c>
    </row>
    <row r="1441" spans="1:4" ht="39.6" outlineLevel="2">
      <c r="A1441" s="14" t="s">
        <v>163</v>
      </c>
      <c r="B1441" s="14" t="s">
        <v>0</v>
      </c>
      <c r="C1441" s="49" t="s">
        <v>164</v>
      </c>
      <c r="D1441" s="29">
        <v>1599.3</v>
      </c>
    </row>
    <row r="1442" spans="1:4" ht="26.4" outlineLevel="3">
      <c r="A1442" s="14"/>
      <c r="B1442" s="14" t="s">
        <v>11</v>
      </c>
      <c r="C1442" s="49" t="s">
        <v>12</v>
      </c>
      <c r="D1442" s="29">
        <v>399.3</v>
      </c>
    </row>
    <row r="1443" spans="1:4" ht="26.4" outlineLevel="3">
      <c r="A1443" s="14"/>
      <c r="B1443" s="14" t="s">
        <v>90</v>
      </c>
      <c r="C1443" s="49" t="s">
        <v>91</v>
      </c>
      <c r="D1443" s="29">
        <v>1200</v>
      </c>
    </row>
    <row r="1444" spans="1:4" ht="26.4" outlineLevel="2">
      <c r="A1444" s="14" t="s">
        <v>1474</v>
      </c>
      <c r="B1444" s="14" t="s">
        <v>0</v>
      </c>
      <c r="C1444" s="49" t="s">
        <v>1475</v>
      </c>
      <c r="D1444" s="29">
        <v>2499.8276000000001</v>
      </c>
    </row>
    <row r="1445" spans="1:4" ht="26.4" outlineLevel="3">
      <c r="A1445" s="14"/>
      <c r="B1445" s="14" t="s">
        <v>11</v>
      </c>
      <c r="C1445" s="49" t="s">
        <v>12</v>
      </c>
      <c r="D1445" s="29">
        <v>2259.8276000000001</v>
      </c>
    </row>
    <row r="1446" spans="1:4" outlineLevel="3">
      <c r="A1446" s="14"/>
      <c r="B1446" s="14" t="s">
        <v>88</v>
      </c>
      <c r="C1446" s="49" t="s">
        <v>89</v>
      </c>
      <c r="D1446" s="29">
        <v>240</v>
      </c>
    </row>
    <row r="1447" spans="1:4" ht="39.6" outlineLevel="2">
      <c r="A1447" s="14" t="s">
        <v>165</v>
      </c>
      <c r="B1447" s="14" t="s">
        <v>0</v>
      </c>
      <c r="C1447" s="49" t="s">
        <v>166</v>
      </c>
      <c r="D1447" s="29">
        <v>20919.70047</v>
      </c>
    </row>
    <row r="1448" spans="1:4" ht="26.4" outlineLevel="3">
      <c r="A1448" s="14"/>
      <c r="B1448" s="14" t="s">
        <v>11</v>
      </c>
      <c r="C1448" s="49" t="s">
        <v>12</v>
      </c>
      <c r="D1448" s="29">
        <v>9921.5004700000009</v>
      </c>
    </row>
    <row r="1449" spans="1:4" ht="26.4" outlineLevel="3">
      <c r="A1449" s="14"/>
      <c r="B1449" s="14" t="s">
        <v>90</v>
      </c>
      <c r="C1449" s="49" t="s">
        <v>91</v>
      </c>
      <c r="D1449" s="29">
        <v>10998.2</v>
      </c>
    </row>
    <row r="1450" spans="1:4" ht="52.8" outlineLevel="1">
      <c r="A1450" s="14" t="s">
        <v>167</v>
      </c>
      <c r="B1450" s="14" t="s">
        <v>0</v>
      </c>
      <c r="C1450" s="49" t="s">
        <v>168</v>
      </c>
      <c r="D1450" s="29">
        <v>73308.990999999995</v>
      </c>
    </row>
    <row r="1451" spans="1:4" ht="26.4" outlineLevel="2">
      <c r="A1451" s="14" t="s">
        <v>169</v>
      </c>
      <c r="B1451" s="14" t="s">
        <v>0</v>
      </c>
      <c r="C1451" s="49" t="s">
        <v>170</v>
      </c>
      <c r="D1451" s="29">
        <v>69165.490999999995</v>
      </c>
    </row>
    <row r="1452" spans="1:4" outlineLevel="3">
      <c r="A1452" s="14"/>
      <c r="B1452" s="14" t="s">
        <v>13</v>
      </c>
      <c r="C1452" s="49" t="s">
        <v>14</v>
      </c>
      <c r="D1452" s="29">
        <v>69165.490999999995</v>
      </c>
    </row>
    <row r="1453" spans="1:4" ht="26.4" outlineLevel="2">
      <c r="A1453" s="14" t="s">
        <v>171</v>
      </c>
      <c r="B1453" s="14" t="s">
        <v>0</v>
      </c>
      <c r="C1453" s="49" t="s">
        <v>172</v>
      </c>
      <c r="D1453" s="29">
        <v>4143.5</v>
      </c>
    </row>
    <row r="1454" spans="1:4" ht="26.4" outlineLevel="3">
      <c r="A1454" s="14"/>
      <c r="B1454" s="14" t="s">
        <v>11</v>
      </c>
      <c r="C1454" s="49" t="s">
        <v>12</v>
      </c>
      <c r="D1454" s="29">
        <v>4143.5</v>
      </c>
    </row>
    <row r="1455" spans="1:4" ht="52.8" outlineLevel="1">
      <c r="A1455" s="14" t="s">
        <v>173</v>
      </c>
      <c r="B1455" s="14" t="s">
        <v>0</v>
      </c>
      <c r="C1455" s="49" t="s">
        <v>174</v>
      </c>
      <c r="D1455" s="29">
        <v>2481.9868799999999</v>
      </c>
    </row>
    <row r="1456" spans="1:4" ht="26.4" outlineLevel="2">
      <c r="A1456" s="14" t="s">
        <v>1385</v>
      </c>
      <c r="B1456" s="14" t="s">
        <v>0</v>
      </c>
      <c r="C1456" s="49" t="s">
        <v>1386</v>
      </c>
      <c r="D1456" s="29">
        <v>1560.99719</v>
      </c>
    </row>
    <row r="1457" spans="1:4" ht="26.4" outlineLevel="3">
      <c r="A1457" s="14"/>
      <c r="B1457" s="14" t="s">
        <v>11</v>
      </c>
      <c r="C1457" s="49" t="s">
        <v>12</v>
      </c>
      <c r="D1457" s="29">
        <v>1390.99719</v>
      </c>
    </row>
    <row r="1458" spans="1:4" outlineLevel="3">
      <c r="A1458" s="14"/>
      <c r="B1458" s="14" t="s">
        <v>88</v>
      </c>
      <c r="C1458" s="49" t="s">
        <v>89</v>
      </c>
      <c r="D1458" s="29">
        <v>170</v>
      </c>
    </row>
    <row r="1459" spans="1:4" ht="26.4" outlineLevel="2">
      <c r="A1459" s="14" t="s">
        <v>175</v>
      </c>
      <c r="B1459" s="14" t="s">
        <v>0</v>
      </c>
      <c r="C1459" s="49" t="s">
        <v>176</v>
      </c>
      <c r="D1459" s="29">
        <v>920.98969</v>
      </c>
    </row>
    <row r="1460" spans="1:4" ht="26.4" outlineLevel="3">
      <c r="A1460" s="14"/>
      <c r="B1460" s="14" t="s">
        <v>11</v>
      </c>
      <c r="C1460" s="49" t="s">
        <v>12</v>
      </c>
      <c r="D1460" s="29">
        <v>920.98969</v>
      </c>
    </row>
    <row r="1461" spans="1:4" ht="39.6" outlineLevel="1">
      <c r="A1461" s="14" t="s">
        <v>177</v>
      </c>
      <c r="B1461" s="14" t="s">
        <v>0</v>
      </c>
      <c r="C1461" s="49" t="s">
        <v>178</v>
      </c>
      <c r="D1461" s="29">
        <v>21514.813409999999</v>
      </c>
    </row>
    <row r="1462" spans="1:4" outlineLevel="2">
      <c r="A1462" s="14" t="s">
        <v>179</v>
      </c>
      <c r="B1462" s="14" t="s">
        <v>0</v>
      </c>
      <c r="C1462" s="49" t="s">
        <v>180</v>
      </c>
      <c r="D1462" s="29">
        <v>19429.684450000001</v>
      </c>
    </row>
    <row r="1463" spans="1:4" ht="26.4" outlineLevel="3">
      <c r="A1463" s="14"/>
      <c r="B1463" s="14" t="s">
        <v>11</v>
      </c>
      <c r="C1463" s="49" t="s">
        <v>12</v>
      </c>
      <c r="D1463" s="29">
        <v>19429.684450000001</v>
      </c>
    </row>
    <row r="1464" spans="1:4" outlineLevel="2">
      <c r="A1464" s="14" t="s">
        <v>181</v>
      </c>
      <c r="B1464" s="14" t="s">
        <v>0</v>
      </c>
      <c r="C1464" s="49" t="s">
        <v>182</v>
      </c>
      <c r="D1464" s="29">
        <v>2085.12896</v>
      </c>
    </row>
    <row r="1465" spans="1:4" ht="26.4" outlineLevel="3">
      <c r="A1465" s="14"/>
      <c r="B1465" s="14" t="s">
        <v>11</v>
      </c>
      <c r="C1465" s="49" t="s">
        <v>12</v>
      </c>
      <c r="D1465" s="29">
        <v>2085.12896</v>
      </c>
    </row>
    <row r="1466" spans="1:4" ht="66" outlineLevel="1">
      <c r="A1466" s="14" t="s">
        <v>183</v>
      </c>
      <c r="B1466" s="14" t="s">
        <v>0</v>
      </c>
      <c r="C1466" s="49" t="s">
        <v>184</v>
      </c>
      <c r="D1466" s="29">
        <v>88848.659569999989</v>
      </c>
    </row>
    <row r="1467" spans="1:4" outlineLevel="2">
      <c r="A1467" s="14" t="s">
        <v>185</v>
      </c>
      <c r="B1467" s="14" t="s">
        <v>0</v>
      </c>
      <c r="C1467" s="49" t="s">
        <v>186</v>
      </c>
      <c r="D1467" s="29">
        <v>88262.446769999995</v>
      </c>
    </row>
    <row r="1468" spans="1:4" ht="26.4" outlineLevel="3">
      <c r="A1468" s="14"/>
      <c r="B1468" s="14" t="s">
        <v>11</v>
      </c>
      <c r="C1468" s="49" t="s">
        <v>12</v>
      </c>
      <c r="D1468" s="29">
        <v>83662.446769999995</v>
      </c>
    </row>
    <row r="1469" spans="1:4" ht="26.4" outlineLevel="3">
      <c r="A1469" s="14"/>
      <c r="B1469" s="14" t="s">
        <v>90</v>
      </c>
      <c r="C1469" s="49" t="s">
        <v>91</v>
      </c>
      <c r="D1469" s="29">
        <v>4600</v>
      </c>
    </row>
    <row r="1470" spans="1:4" ht="52.8" outlineLevel="2">
      <c r="A1470" s="14" t="s">
        <v>187</v>
      </c>
      <c r="B1470" s="14" t="s">
        <v>0</v>
      </c>
      <c r="C1470" s="49" t="s">
        <v>188</v>
      </c>
      <c r="D1470" s="29">
        <v>586.21280000000002</v>
      </c>
    </row>
    <row r="1471" spans="1:4" ht="26.4" outlineLevel="3">
      <c r="A1471" s="14"/>
      <c r="B1471" s="14" t="s">
        <v>11</v>
      </c>
      <c r="C1471" s="49" t="s">
        <v>12</v>
      </c>
      <c r="D1471" s="29">
        <v>586.21280000000002</v>
      </c>
    </row>
    <row r="1472" spans="1:4" ht="52.8" outlineLevel="1">
      <c r="A1472" s="14" t="s">
        <v>189</v>
      </c>
      <c r="B1472" s="14" t="s">
        <v>0</v>
      </c>
      <c r="C1472" s="49" t="s">
        <v>190</v>
      </c>
      <c r="D1472" s="29">
        <v>64313.174180000002</v>
      </c>
    </row>
    <row r="1473" spans="1:4" ht="39.6" outlineLevel="2">
      <c r="A1473" s="14" t="s">
        <v>191</v>
      </c>
      <c r="B1473" s="14" t="s">
        <v>0</v>
      </c>
      <c r="C1473" s="49" t="s">
        <v>192</v>
      </c>
      <c r="D1473" s="29">
        <v>39313.233840000001</v>
      </c>
    </row>
    <row r="1474" spans="1:4" ht="26.4" outlineLevel="3">
      <c r="A1474" s="14"/>
      <c r="B1474" s="14" t="s">
        <v>11</v>
      </c>
      <c r="C1474" s="49" t="s">
        <v>12</v>
      </c>
      <c r="D1474" s="29">
        <v>536.28949999999998</v>
      </c>
    </row>
    <row r="1475" spans="1:4" ht="26.4" outlineLevel="3">
      <c r="A1475" s="14"/>
      <c r="B1475" s="14" t="s">
        <v>90</v>
      </c>
      <c r="C1475" s="49" t="s">
        <v>91</v>
      </c>
      <c r="D1475" s="29">
        <v>38776.944340000002</v>
      </c>
    </row>
    <row r="1476" spans="1:4" ht="52.8" outlineLevel="2">
      <c r="A1476" s="14" t="s">
        <v>193</v>
      </c>
      <c r="B1476" s="14" t="s">
        <v>0</v>
      </c>
      <c r="C1476" s="49" t="s">
        <v>194</v>
      </c>
      <c r="D1476" s="29">
        <v>4655</v>
      </c>
    </row>
    <row r="1477" spans="1:4" ht="26.4" outlineLevel="3">
      <c r="A1477" s="14"/>
      <c r="B1477" s="14" t="s">
        <v>11</v>
      </c>
      <c r="C1477" s="49" t="s">
        <v>12</v>
      </c>
      <c r="D1477" s="29">
        <v>4655</v>
      </c>
    </row>
    <row r="1478" spans="1:4" ht="66" outlineLevel="2">
      <c r="A1478" s="14" t="s">
        <v>195</v>
      </c>
      <c r="B1478" s="14" t="s">
        <v>0</v>
      </c>
      <c r="C1478" s="49" t="s">
        <v>196</v>
      </c>
      <c r="D1478" s="29">
        <v>731.94034999999997</v>
      </c>
    </row>
    <row r="1479" spans="1:4" ht="26.4" outlineLevel="3">
      <c r="A1479" s="14"/>
      <c r="B1479" s="14" t="s">
        <v>11</v>
      </c>
      <c r="C1479" s="49" t="s">
        <v>12</v>
      </c>
      <c r="D1479" s="29">
        <v>731.94034999999997</v>
      </c>
    </row>
    <row r="1480" spans="1:4" ht="39.6" outlineLevel="2">
      <c r="A1480" s="14" t="s">
        <v>197</v>
      </c>
      <c r="B1480" s="14" t="s">
        <v>0</v>
      </c>
      <c r="C1480" s="49" t="s">
        <v>2417</v>
      </c>
      <c r="D1480" s="29">
        <v>19612.999989999997</v>
      </c>
    </row>
    <row r="1481" spans="1:4" ht="26.4" outlineLevel="3">
      <c r="A1481" s="14"/>
      <c r="B1481" s="14" t="s">
        <v>90</v>
      </c>
      <c r="C1481" s="49" t="s">
        <v>91</v>
      </c>
      <c r="D1481" s="29">
        <v>19612.999989999997</v>
      </c>
    </row>
    <row r="1482" spans="1:4" ht="39.6" outlineLevel="1">
      <c r="A1482" s="14" t="s">
        <v>198</v>
      </c>
      <c r="B1482" s="14" t="s">
        <v>0</v>
      </c>
      <c r="C1482" s="49" t="s">
        <v>199</v>
      </c>
      <c r="D1482" s="29">
        <v>31733.485629999999</v>
      </c>
    </row>
    <row r="1483" spans="1:4" ht="39.6" outlineLevel="2">
      <c r="A1483" s="14" t="s">
        <v>200</v>
      </c>
      <c r="B1483" s="14" t="s">
        <v>0</v>
      </c>
      <c r="C1483" s="49" t="s">
        <v>201</v>
      </c>
      <c r="D1483" s="29">
        <v>1495</v>
      </c>
    </row>
    <row r="1484" spans="1:4" ht="26.4" outlineLevel="3">
      <c r="A1484" s="14"/>
      <c r="B1484" s="14" t="s">
        <v>11</v>
      </c>
      <c r="C1484" s="49" t="s">
        <v>12</v>
      </c>
      <c r="D1484" s="29">
        <v>995</v>
      </c>
    </row>
    <row r="1485" spans="1:4" ht="26.4" outlineLevel="3">
      <c r="A1485" s="14"/>
      <c r="B1485" s="14" t="s">
        <v>90</v>
      </c>
      <c r="C1485" s="49" t="s">
        <v>91</v>
      </c>
      <c r="D1485" s="29">
        <v>500</v>
      </c>
    </row>
    <row r="1486" spans="1:4" ht="26.4" outlineLevel="2">
      <c r="A1486" s="14" t="s">
        <v>202</v>
      </c>
      <c r="B1486" s="14" t="s">
        <v>0</v>
      </c>
      <c r="C1486" s="49" t="s">
        <v>203</v>
      </c>
      <c r="D1486" s="29">
        <v>1179.0360000000001</v>
      </c>
    </row>
    <row r="1487" spans="1:4" ht="26.4" outlineLevel="3">
      <c r="A1487" s="14"/>
      <c r="B1487" s="14" t="s">
        <v>11</v>
      </c>
      <c r="C1487" s="49" t="s">
        <v>12</v>
      </c>
      <c r="D1487" s="29">
        <v>679.03599999999994</v>
      </c>
    </row>
    <row r="1488" spans="1:4" ht="26.4" outlineLevel="3">
      <c r="A1488" s="14"/>
      <c r="B1488" s="14" t="s">
        <v>90</v>
      </c>
      <c r="C1488" s="49" t="s">
        <v>91</v>
      </c>
      <c r="D1488" s="29">
        <v>500</v>
      </c>
    </row>
    <row r="1489" spans="1:4" ht="79.2" outlineLevel="2">
      <c r="A1489" s="14" t="s">
        <v>204</v>
      </c>
      <c r="B1489" s="14" t="s">
        <v>0</v>
      </c>
      <c r="C1489" s="50" t="s">
        <v>205</v>
      </c>
      <c r="D1489" s="29">
        <v>3326.0684500000002</v>
      </c>
    </row>
    <row r="1490" spans="1:4" ht="26.4" outlineLevel="3">
      <c r="A1490" s="14"/>
      <c r="B1490" s="14" t="s">
        <v>11</v>
      </c>
      <c r="C1490" s="49" t="s">
        <v>12</v>
      </c>
      <c r="D1490" s="29">
        <v>3326.0684500000002</v>
      </c>
    </row>
    <row r="1491" spans="1:4" ht="39.6" outlineLevel="2">
      <c r="A1491" s="14" t="s">
        <v>206</v>
      </c>
      <c r="B1491" s="14" t="s">
        <v>0</v>
      </c>
      <c r="C1491" s="49" t="s">
        <v>2416</v>
      </c>
      <c r="D1491" s="29">
        <v>2699.7077999999997</v>
      </c>
    </row>
    <row r="1492" spans="1:4" ht="26.4" outlineLevel="3">
      <c r="A1492" s="14"/>
      <c r="B1492" s="14" t="s">
        <v>11</v>
      </c>
      <c r="C1492" s="49" t="s">
        <v>12</v>
      </c>
      <c r="D1492" s="29">
        <v>1099.7078000000001</v>
      </c>
    </row>
    <row r="1493" spans="1:4" ht="26.4" outlineLevel="3">
      <c r="A1493" s="14"/>
      <c r="B1493" s="14" t="s">
        <v>90</v>
      </c>
      <c r="C1493" s="49" t="s">
        <v>91</v>
      </c>
      <c r="D1493" s="29">
        <v>1600</v>
      </c>
    </row>
    <row r="1494" spans="1:4" ht="39.6" outlineLevel="2">
      <c r="A1494" s="14" t="s">
        <v>207</v>
      </c>
      <c r="B1494" s="14" t="s">
        <v>0</v>
      </c>
      <c r="C1494" s="49" t="s">
        <v>208</v>
      </c>
      <c r="D1494" s="29">
        <v>2937.19299</v>
      </c>
    </row>
    <row r="1495" spans="1:4" ht="26.4" outlineLevel="3">
      <c r="A1495" s="14"/>
      <c r="B1495" s="14" t="s">
        <v>11</v>
      </c>
      <c r="C1495" s="49" t="s">
        <v>12</v>
      </c>
      <c r="D1495" s="29">
        <v>2937.19299</v>
      </c>
    </row>
    <row r="1496" spans="1:4" ht="39.6" outlineLevel="2">
      <c r="A1496" s="14" t="s">
        <v>209</v>
      </c>
      <c r="B1496" s="14" t="s">
        <v>0</v>
      </c>
      <c r="C1496" s="49" t="s">
        <v>210</v>
      </c>
      <c r="D1496" s="29">
        <v>4293.5</v>
      </c>
    </row>
    <row r="1497" spans="1:4" ht="26.4" outlineLevel="3">
      <c r="A1497" s="14"/>
      <c r="B1497" s="14" t="s">
        <v>11</v>
      </c>
      <c r="C1497" s="49" t="s">
        <v>12</v>
      </c>
      <c r="D1497" s="29">
        <v>1293.5</v>
      </c>
    </row>
    <row r="1498" spans="1:4" ht="26.4" outlineLevel="3">
      <c r="A1498" s="14"/>
      <c r="B1498" s="14" t="s">
        <v>90</v>
      </c>
      <c r="C1498" s="49" t="s">
        <v>91</v>
      </c>
      <c r="D1498" s="29">
        <v>3000</v>
      </c>
    </row>
    <row r="1499" spans="1:4" ht="26.4" outlineLevel="2">
      <c r="A1499" s="14" t="s">
        <v>211</v>
      </c>
      <c r="B1499" s="14" t="s">
        <v>0</v>
      </c>
      <c r="C1499" s="49" t="s">
        <v>212</v>
      </c>
      <c r="D1499" s="29">
        <v>12037.080390000001</v>
      </c>
    </row>
    <row r="1500" spans="1:4" ht="26.4" outlineLevel="3">
      <c r="A1500" s="14"/>
      <c r="B1500" s="14" t="s">
        <v>11</v>
      </c>
      <c r="C1500" s="49" t="s">
        <v>12</v>
      </c>
      <c r="D1500" s="29">
        <v>10537.080390000001</v>
      </c>
    </row>
    <row r="1501" spans="1:4" ht="26.4" outlineLevel="3">
      <c r="A1501" s="14"/>
      <c r="B1501" s="14" t="s">
        <v>90</v>
      </c>
      <c r="C1501" s="49" t="s">
        <v>91</v>
      </c>
      <c r="D1501" s="29">
        <v>1500</v>
      </c>
    </row>
    <row r="1502" spans="1:4" ht="26.4" outlineLevel="2">
      <c r="A1502" s="14" t="s">
        <v>213</v>
      </c>
      <c r="B1502" s="14" t="s">
        <v>0</v>
      </c>
      <c r="C1502" s="49" t="s">
        <v>214</v>
      </c>
      <c r="D1502" s="29">
        <v>3765.9</v>
      </c>
    </row>
    <row r="1503" spans="1:4" ht="26.4" outlineLevel="3">
      <c r="A1503" s="14"/>
      <c r="B1503" s="14" t="s">
        <v>11</v>
      </c>
      <c r="C1503" s="49" t="s">
        <v>12</v>
      </c>
      <c r="D1503" s="29">
        <v>3765.9</v>
      </c>
    </row>
    <row r="1504" spans="1:4" ht="26.4">
      <c r="A1504" s="14" t="s">
        <v>1281</v>
      </c>
      <c r="B1504" s="14" t="s">
        <v>0</v>
      </c>
      <c r="C1504" s="49" t="s">
        <v>1282</v>
      </c>
      <c r="D1504" s="29">
        <v>12198.96</v>
      </c>
    </row>
    <row r="1505" spans="1:4" ht="26.4" outlineLevel="1">
      <c r="A1505" s="14" t="s">
        <v>1283</v>
      </c>
      <c r="B1505" s="14" t="s">
        <v>0</v>
      </c>
      <c r="C1505" s="49" t="s">
        <v>1284</v>
      </c>
      <c r="D1505" s="29">
        <v>7653.96</v>
      </c>
    </row>
    <row r="1506" spans="1:4" ht="26.4" outlineLevel="2">
      <c r="A1506" s="14" t="s">
        <v>1285</v>
      </c>
      <c r="B1506" s="14" t="s">
        <v>0</v>
      </c>
      <c r="C1506" s="49" t="s">
        <v>1286</v>
      </c>
      <c r="D1506" s="29">
        <v>7653.96</v>
      </c>
    </row>
    <row r="1507" spans="1:4" ht="26.4" outlineLevel="3">
      <c r="A1507" s="14"/>
      <c r="B1507" s="14" t="s">
        <v>11</v>
      </c>
      <c r="C1507" s="49" t="s">
        <v>12</v>
      </c>
      <c r="D1507" s="29">
        <v>7653.96</v>
      </c>
    </row>
    <row r="1508" spans="1:4" ht="39.6" outlineLevel="1">
      <c r="A1508" s="14" t="s">
        <v>1287</v>
      </c>
      <c r="B1508" s="14" t="s">
        <v>0</v>
      </c>
      <c r="C1508" s="49" t="s">
        <v>1288</v>
      </c>
      <c r="D1508" s="29">
        <v>4545</v>
      </c>
    </row>
    <row r="1509" spans="1:4" outlineLevel="2">
      <c r="A1509" s="14" t="s">
        <v>1289</v>
      </c>
      <c r="B1509" s="14" t="s">
        <v>0</v>
      </c>
      <c r="C1509" s="49" t="s">
        <v>1290</v>
      </c>
      <c r="D1509" s="29">
        <v>4545</v>
      </c>
    </row>
    <row r="1510" spans="1:4" ht="26.4" outlineLevel="3">
      <c r="A1510" s="14"/>
      <c r="B1510" s="14" t="s">
        <v>11</v>
      </c>
      <c r="C1510" s="49" t="s">
        <v>12</v>
      </c>
      <c r="D1510" s="29">
        <v>3513.125</v>
      </c>
    </row>
    <row r="1511" spans="1:4" ht="26.4" outlineLevel="3">
      <c r="A1511" s="14"/>
      <c r="B1511" s="14" t="s">
        <v>90</v>
      </c>
      <c r="C1511" s="49" t="s">
        <v>91</v>
      </c>
      <c r="D1511" s="29">
        <v>1031.875</v>
      </c>
    </row>
    <row r="1512" spans="1:4" outlineLevel="3">
      <c r="A1512" s="14" t="s">
        <v>2070</v>
      </c>
      <c r="B1512" s="14"/>
      <c r="C1512" s="49" t="s">
        <v>2071</v>
      </c>
      <c r="D1512" s="29">
        <f>D1513+D1554+D1615+D1618</f>
        <v>2788224.6036800002</v>
      </c>
    </row>
    <row r="1513" spans="1:4" ht="26.4">
      <c r="A1513" s="14" t="s">
        <v>69</v>
      </c>
      <c r="B1513" s="14" t="s">
        <v>0</v>
      </c>
      <c r="C1513" s="49" t="s">
        <v>70</v>
      </c>
      <c r="D1513" s="29">
        <v>1229664.8804200001</v>
      </c>
    </row>
    <row r="1514" spans="1:4" outlineLevel="1">
      <c r="A1514" s="14" t="s">
        <v>215</v>
      </c>
      <c r="B1514" s="14" t="s">
        <v>0</v>
      </c>
      <c r="C1514" s="49" t="s">
        <v>216</v>
      </c>
      <c r="D1514" s="29">
        <v>3852.64768</v>
      </c>
    </row>
    <row r="1515" spans="1:4" ht="52.8" outlineLevel="3">
      <c r="A1515" s="14"/>
      <c r="B1515" s="14" t="s">
        <v>9</v>
      </c>
      <c r="C1515" s="49" t="s">
        <v>10</v>
      </c>
      <c r="D1515" s="29">
        <v>3852.64768</v>
      </c>
    </row>
    <row r="1516" spans="1:4" outlineLevel="1">
      <c r="A1516" s="14" t="s">
        <v>217</v>
      </c>
      <c r="B1516" s="14" t="s">
        <v>0</v>
      </c>
      <c r="C1516" s="49" t="s">
        <v>218</v>
      </c>
      <c r="D1516" s="29">
        <v>2971.5412500000002</v>
      </c>
    </row>
    <row r="1517" spans="1:4" ht="52.8" outlineLevel="3">
      <c r="A1517" s="14"/>
      <c r="B1517" s="14" t="s">
        <v>9</v>
      </c>
      <c r="C1517" s="49" t="s">
        <v>10</v>
      </c>
      <c r="D1517" s="29">
        <v>2971.5412500000002</v>
      </c>
    </row>
    <row r="1518" spans="1:4" ht="26.4" outlineLevel="1">
      <c r="A1518" s="14" t="s">
        <v>1347</v>
      </c>
      <c r="B1518" s="14" t="s">
        <v>0</v>
      </c>
      <c r="C1518" s="49" t="s">
        <v>1348</v>
      </c>
      <c r="D1518" s="29">
        <v>4727.4841999999999</v>
      </c>
    </row>
    <row r="1519" spans="1:4" ht="52.8" outlineLevel="3">
      <c r="A1519" s="14"/>
      <c r="B1519" s="14" t="s">
        <v>9</v>
      </c>
      <c r="C1519" s="49" t="s">
        <v>10</v>
      </c>
      <c r="D1519" s="29">
        <v>4727.4841999999999</v>
      </c>
    </row>
    <row r="1520" spans="1:4" outlineLevel="1">
      <c r="A1520" s="14" t="s">
        <v>1377</v>
      </c>
      <c r="B1520" s="14" t="s">
        <v>0</v>
      </c>
      <c r="C1520" s="49" t="s">
        <v>1378</v>
      </c>
      <c r="D1520" s="29">
        <v>4845.7185899999995</v>
      </c>
    </row>
    <row r="1521" spans="1:4" ht="52.8" outlineLevel="3">
      <c r="A1521" s="14"/>
      <c r="B1521" s="14" t="s">
        <v>9</v>
      </c>
      <c r="C1521" s="49" t="s">
        <v>10</v>
      </c>
      <c r="D1521" s="29">
        <v>4845.7185899999995</v>
      </c>
    </row>
    <row r="1522" spans="1:4" outlineLevel="1">
      <c r="A1522" s="14" t="s">
        <v>1387</v>
      </c>
      <c r="B1522" s="14" t="s">
        <v>0</v>
      </c>
      <c r="C1522" s="49" t="s">
        <v>1388</v>
      </c>
      <c r="D1522" s="29">
        <v>8995.4477399999996</v>
      </c>
    </row>
    <row r="1523" spans="1:4" ht="52.8" outlineLevel="3">
      <c r="A1523" s="14"/>
      <c r="B1523" s="14" t="s">
        <v>9</v>
      </c>
      <c r="C1523" s="49" t="s">
        <v>10</v>
      </c>
      <c r="D1523" s="29">
        <v>8995.4477399999996</v>
      </c>
    </row>
    <row r="1524" spans="1:4" outlineLevel="1">
      <c r="A1524" s="14" t="s">
        <v>1444</v>
      </c>
      <c r="B1524" s="14" t="s">
        <v>0</v>
      </c>
      <c r="C1524" s="49" t="s">
        <v>1445</v>
      </c>
      <c r="D1524" s="29">
        <v>4004.9434700000002</v>
      </c>
    </row>
    <row r="1525" spans="1:4" ht="52.8" outlineLevel="3">
      <c r="A1525" s="14"/>
      <c r="B1525" s="14" t="s">
        <v>9</v>
      </c>
      <c r="C1525" s="49" t="s">
        <v>10</v>
      </c>
      <c r="D1525" s="29">
        <v>4004.9434700000002</v>
      </c>
    </row>
    <row r="1526" spans="1:4" ht="26.4" outlineLevel="1">
      <c r="A1526" s="14" t="s">
        <v>1446</v>
      </c>
      <c r="B1526" s="14" t="s">
        <v>0</v>
      </c>
      <c r="C1526" s="49" t="s">
        <v>1447</v>
      </c>
      <c r="D1526" s="29">
        <v>45764.478640000001</v>
      </c>
    </row>
    <row r="1527" spans="1:4" ht="52.8" outlineLevel="3">
      <c r="A1527" s="14"/>
      <c r="B1527" s="14" t="s">
        <v>9</v>
      </c>
      <c r="C1527" s="49" t="s">
        <v>10</v>
      </c>
      <c r="D1527" s="29">
        <v>45764.478640000001</v>
      </c>
    </row>
    <row r="1528" spans="1:4" outlineLevel="1">
      <c r="A1528" s="14" t="s">
        <v>1361</v>
      </c>
      <c r="B1528" s="14" t="s">
        <v>0</v>
      </c>
      <c r="C1528" s="49" t="s">
        <v>1362</v>
      </c>
      <c r="D1528" s="29">
        <v>2938.0637299999999</v>
      </c>
    </row>
    <row r="1529" spans="1:4" ht="52.8" outlineLevel="3">
      <c r="A1529" s="14"/>
      <c r="B1529" s="14" t="s">
        <v>9</v>
      </c>
      <c r="C1529" s="49" t="s">
        <v>10</v>
      </c>
      <c r="D1529" s="29">
        <v>2938.0637299999999</v>
      </c>
    </row>
    <row r="1530" spans="1:4" ht="26.4" outlineLevel="1">
      <c r="A1530" s="14" t="s">
        <v>71</v>
      </c>
      <c r="B1530" s="14" t="s">
        <v>0</v>
      </c>
      <c r="C1530" s="49" t="s">
        <v>8</v>
      </c>
      <c r="D1530" s="29">
        <v>910086.66142999998</v>
      </c>
    </row>
    <row r="1531" spans="1:4" ht="52.8" outlineLevel="3">
      <c r="A1531" s="14"/>
      <c r="B1531" s="14" t="s">
        <v>9</v>
      </c>
      <c r="C1531" s="49" t="s">
        <v>10</v>
      </c>
      <c r="D1531" s="29">
        <v>683141.34823999996</v>
      </c>
    </row>
    <row r="1532" spans="1:4" ht="26.4" outlineLevel="3">
      <c r="A1532" s="14"/>
      <c r="B1532" s="14" t="s">
        <v>11</v>
      </c>
      <c r="C1532" s="49" t="s">
        <v>12</v>
      </c>
      <c r="D1532" s="29">
        <v>224741.59600999998</v>
      </c>
    </row>
    <row r="1533" spans="1:4" outlineLevel="3">
      <c r="A1533" s="14"/>
      <c r="B1533" s="14" t="s">
        <v>88</v>
      </c>
      <c r="C1533" s="49" t="s">
        <v>89</v>
      </c>
      <c r="D1533" s="29">
        <v>600.04731000000004</v>
      </c>
    </row>
    <row r="1534" spans="1:4" outlineLevel="3">
      <c r="A1534" s="14"/>
      <c r="B1534" s="14" t="s">
        <v>13</v>
      </c>
      <c r="C1534" s="49" t="s">
        <v>14</v>
      </c>
      <c r="D1534" s="29">
        <v>1603.6698700000002</v>
      </c>
    </row>
    <row r="1535" spans="1:4" ht="39.6" outlineLevel="1">
      <c r="A1535" s="14" t="s">
        <v>219</v>
      </c>
      <c r="B1535" s="14" t="s">
        <v>0</v>
      </c>
      <c r="C1535" s="49" t="s">
        <v>116</v>
      </c>
      <c r="D1535" s="29">
        <v>60762.007909999993</v>
      </c>
    </row>
    <row r="1536" spans="1:4" ht="26.4" outlineLevel="3">
      <c r="A1536" s="14"/>
      <c r="B1536" s="14" t="s">
        <v>11</v>
      </c>
      <c r="C1536" s="49" t="s">
        <v>12</v>
      </c>
      <c r="D1536" s="29">
        <v>60762.007909999993</v>
      </c>
    </row>
    <row r="1537" spans="1:4" outlineLevel="1">
      <c r="A1537" s="14" t="s">
        <v>1363</v>
      </c>
      <c r="B1537" s="14" t="s">
        <v>0</v>
      </c>
      <c r="C1537" s="49" t="s">
        <v>186</v>
      </c>
      <c r="D1537" s="29">
        <v>5943.3495000000003</v>
      </c>
    </row>
    <row r="1538" spans="1:4" ht="26.4" outlineLevel="3">
      <c r="A1538" s="14"/>
      <c r="B1538" s="14" t="s">
        <v>11</v>
      </c>
      <c r="C1538" s="49" t="s">
        <v>12</v>
      </c>
      <c r="D1538" s="29">
        <v>5943.3495000000003</v>
      </c>
    </row>
    <row r="1539" spans="1:4" ht="52.8" outlineLevel="1">
      <c r="A1539" s="14" t="s">
        <v>1389</v>
      </c>
      <c r="B1539" s="14" t="s">
        <v>0</v>
      </c>
      <c r="C1539" s="49" t="s">
        <v>188</v>
      </c>
      <c r="D1539" s="29">
        <v>227.24</v>
      </c>
    </row>
    <row r="1540" spans="1:4" ht="26.4" outlineLevel="3">
      <c r="A1540" s="14"/>
      <c r="B1540" s="14" t="s">
        <v>11</v>
      </c>
      <c r="C1540" s="49" t="s">
        <v>12</v>
      </c>
      <c r="D1540" s="29">
        <v>227.24</v>
      </c>
    </row>
    <row r="1541" spans="1:4" outlineLevel="1">
      <c r="A1541" s="14" t="s">
        <v>1353</v>
      </c>
      <c r="B1541" s="14" t="s">
        <v>0</v>
      </c>
      <c r="C1541" s="49" t="s">
        <v>1354</v>
      </c>
      <c r="D1541" s="29">
        <v>2691.49991</v>
      </c>
    </row>
    <row r="1542" spans="1:4" ht="52.8" outlineLevel="3">
      <c r="A1542" s="14"/>
      <c r="B1542" s="14" t="s">
        <v>9</v>
      </c>
      <c r="C1542" s="49" t="s">
        <v>10</v>
      </c>
      <c r="D1542" s="29">
        <v>2691.49991</v>
      </c>
    </row>
    <row r="1543" spans="1:4" outlineLevel="1">
      <c r="A1543" s="14" t="s">
        <v>1364</v>
      </c>
      <c r="B1543" s="14" t="s">
        <v>0</v>
      </c>
      <c r="C1543" s="49" t="s">
        <v>1365</v>
      </c>
      <c r="D1543" s="29">
        <v>9029.660890000001</v>
      </c>
    </row>
    <row r="1544" spans="1:4" ht="52.8" outlineLevel="3">
      <c r="A1544" s="14"/>
      <c r="B1544" s="14" t="s">
        <v>9</v>
      </c>
      <c r="C1544" s="49" t="s">
        <v>10</v>
      </c>
      <c r="D1544" s="29">
        <v>5751.4169599999996</v>
      </c>
    </row>
    <row r="1545" spans="1:4" ht="26.4" outlineLevel="3">
      <c r="A1545" s="14"/>
      <c r="B1545" s="14" t="s">
        <v>11</v>
      </c>
      <c r="C1545" s="49" t="s">
        <v>12</v>
      </c>
      <c r="D1545" s="29">
        <v>3278.2439300000001</v>
      </c>
    </row>
    <row r="1546" spans="1:4" outlineLevel="1">
      <c r="A1546" s="14" t="s">
        <v>1366</v>
      </c>
      <c r="B1546" s="14" t="s">
        <v>0</v>
      </c>
      <c r="C1546" s="49" t="s">
        <v>1367</v>
      </c>
      <c r="D1546" s="29">
        <v>3402.40254</v>
      </c>
    </row>
    <row r="1547" spans="1:4" ht="52.8" outlineLevel="3">
      <c r="A1547" s="14"/>
      <c r="B1547" s="14" t="s">
        <v>9</v>
      </c>
      <c r="C1547" s="49" t="s">
        <v>10</v>
      </c>
      <c r="D1547" s="29">
        <v>3054.4920000000002</v>
      </c>
    </row>
    <row r="1548" spans="1:4" ht="26.4" outlineLevel="3">
      <c r="A1548" s="14"/>
      <c r="B1548" s="14" t="s">
        <v>11</v>
      </c>
      <c r="C1548" s="49" t="s">
        <v>12</v>
      </c>
      <c r="D1548" s="29">
        <v>347.91053999999997</v>
      </c>
    </row>
    <row r="1549" spans="1:4" outlineLevel="1">
      <c r="A1549" s="14" t="s">
        <v>72</v>
      </c>
      <c r="B1549" s="14" t="s">
        <v>0</v>
      </c>
      <c r="C1549" s="49" t="s">
        <v>73</v>
      </c>
      <c r="D1549" s="29">
        <v>159421.73293999999</v>
      </c>
    </row>
    <row r="1550" spans="1:4" ht="52.8" outlineLevel="3">
      <c r="A1550" s="14"/>
      <c r="B1550" s="14" t="s">
        <v>9</v>
      </c>
      <c r="C1550" s="49" t="s">
        <v>10</v>
      </c>
      <c r="D1550" s="29">
        <v>12669.59895</v>
      </c>
    </row>
    <row r="1551" spans="1:4" ht="26.4" outlineLevel="3">
      <c r="A1551" s="14"/>
      <c r="B1551" s="14" t="s">
        <v>11</v>
      </c>
      <c r="C1551" s="49" t="s">
        <v>12</v>
      </c>
      <c r="D1551" s="29">
        <v>28482.054530000001</v>
      </c>
    </row>
    <row r="1552" spans="1:4" outlineLevel="3">
      <c r="A1552" s="14"/>
      <c r="B1552" s="14" t="s">
        <v>21</v>
      </c>
      <c r="C1552" s="49" t="s">
        <v>22</v>
      </c>
      <c r="D1552" s="29">
        <v>118014.1</v>
      </c>
    </row>
    <row r="1553" spans="1:4" outlineLevel="3">
      <c r="A1553" s="14"/>
      <c r="B1553" s="14" t="s">
        <v>13</v>
      </c>
      <c r="C1553" s="49" t="s">
        <v>14</v>
      </c>
      <c r="D1553" s="29">
        <v>255.97945999999999</v>
      </c>
    </row>
    <row r="1554" spans="1:4" ht="39.6">
      <c r="A1554" s="14" t="s">
        <v>60</v>
      </c>
      <c r="B1554" s="14" t="s">
        <v>0</v>
      </c>
      <c r="C1554" s="49" t="s">
        <v>61</v>
      </c>
      <c r="D1554" s="29">
        <v>1527456.83617</v>
      </c>
    </row>
    <row r="1555" spans="1:4" ht="26.4" outlineLevel="1">
      <c r="A1555" s="14" t="s">
        <v>335</v>
      </c>
      <c r="B1555" s="14" t="s">
        <v>0</v>
      </c>
      <c r="C1555" s="49" t="s">
        <v>114</v>
      </c>
      <c r="D1555" s="29">
        <v>2308.7384200000001</v>
      </c>
    </row>
    <row r="1556" spans="1:4" ht="26.4" outlineLevel="3">
      <c r="A1556" s="14"/>
      <c r="B1556" s="14" t="s">
        <v>11</v>
      </c>
      <c r="C1556" s="49" t="s">
        <v>12</v>
      </c>
      <c r="D1556" s="29">
        <v>39.049999999999997</v>
      </c>
    </row>
    <row r="1557" spans="1:4" outlineLevel="3">
      <c r="A1557" s="14"/>
      <c r="B1557" s="14" t="s">
        <v>13</v>
      </c>
      <c r="C1557" s="49" t="s">
        <v>14</v>
      </c>
      <c r="D1557" s="29">
        <v>2269.68842</v>
      </c>
    </row>
    <row r="1558" spans="1:4" ht="26.4" outlineLevel="1">
      <c r="A1558" s="14" t="s">
        <v>1368</v>
      </c>
      <c r="B1558" s="14" t="s">
        <v>0</v>
      </c>
      <c r="C1558" s="49" t="s">
        <v>1058</v>
      </c>
      <c r="D1558" s="29">
        <v>223.79888</v>
      </c>
    </row>
    <row r="1559" spans="1:4" ht="26.4" outlineLevel="3">
      <c r="A1559" s="14"/>
      <c r="B1559" s="14" t="s">
        <v>11</v>
      </c>
      <c r="C1559" s="49" t="s">
        <v>12</v>
      </c>
      <c r="D1559" s="29">
        <v>223.79888</v>
      </c>
    </row>
    <row r="1560" spans="1:4" ht="26.4" outlineLevel="1">
      <c r="A1560" s="14" t="s">
        <v>1369</v>
      </c>
      <c r="B1560" s="14" t="s">
        <v>0</v>
      </c>
      <c r="C1560" s="49" t="s">
        <v>1370</v>
      </c>
      <c r="D1560" s="29">
        <v>719.07045999999991</v>
      </c>
    </row>
    <row r="1561" spans="1:4" ht="26.4" outlineLevel="3">
      <c r="A1561" s="14"/>
      <c r="B1561" s="14" t="s">
        <v>11</v>
      </c>
      <c r="C1561" s="49" t="s">
        <v>12</v>
      </c>
      <c r="D1561" s="29">
        <v>719.07045999999991</v>
      </c>
    </row>
    <row r="1562" spans="1:4" ht="39.6" outlineLevel="1">
      <c r="A1562" s="14" t="s">
        <v>1371</v>
      </c>
      <c r="B1562" s="14" t="s">
        <v>0</v>
      </c>
      <c r="C1562" s="49" t="s">
        <v>1372</v>
      </c>
      <c r="D1562" s="29">
        <v>266494.59999999998</v>
      </c>
    </row>
    <row r="1563" spans="1:4" ht="26.4" outlineLevel="3">
      <c r="A1563" s="14"/>
      <c r="B1563" s="14" t="s">
        <v>90</v>
      </c>
      <c r="C1563" s="49" t="s">
        <v>91</v>
      </c>
      <c r="D1563" s="29">
        <v>266494.59999999998</v>
      </c>
    </row>
    <row r="1564" spans="1:4" ht="26.4" outlineLevel="1">
      <c r="A1564" s="14" t="s">
        <v>220</v>
      </c>
      <c r="B1564" s="14" t="s">
        <v>0</v>
      </c>
      <c r="C1564" s="49" t="s">
        <v>221</v>
      </c>
      <c r="D1564" s="29">
        <v>11845.88708</v>
      </c>
    </row>
    <row r="1565" spans="1:4" ht="26.4" outlineLevel="3">
      <c r="A1565" s="14"/>
      <c r="B1565" s="14" t="s">
        <v>11</v>
      </c>
      <c r="C1565" s="49" t="s">
        <v>12</v>
      </c>
      <c r="D1565" s="29">
        <v>11845.88708</v>
      </c>
    </row>
    <row r="1566" spans="1:4" ht="66" outlineLevel="1">
      <c r="A1566" s="14" t="s">
        <v>1373</v>
      </c>
      <c r="B1566" s="14" t="s">
        <v>0</v>
      </c>
      <c r="C1566" s="49" t="s">
        <v>1374</v>
      </c>
      <c r="D1566" s="29">
        <v>160.25978000000001</v>
      </c>
    </row>
    <row r="1567" spans="1:4" ht="26.4" outlineLevel="3">
      <c r="A1567" s="14"/>
      <c r="B1567" s="14" t="s">
        <v>11</v>
      </c>
      <c r="C1567" s="49" t="s">
        <v>12</v>
      </c>
      <c r="D1567" s="29">
        <v>160.25978000000001</v>
      </c>
    </row>
    <row r="1568" spans="1:4" ht="26.4" outlineLevel="1">
      <c r="A1568" s="14" t="s">
        <v>222</v>
      </c>
      <c r="B1568" s="14" t="s">
        <v>0</v>
      </c>
      <c r="C1568" s="49" t="s">
        <v>223</v>
      </c>
      <c r="D1568" s="29">
        <v>165.12</v>
      </c>
    </row>
    <row r="1569" spans="1:4" ht="26.4" outlineLevel="3">
      <c r="A1569" s="14"/>
      <c r="B1569" s="14" t="s">
        <v>11</v>
      </c>
      <c r="C1569" s="49" t="s">
        <v>12</v>
      </c>
      <c r="D1569" s="29">
        <v>165.12</v>
      </c>
    </row>
    <row r="1570" spans="1:4" ht="39.6" outlineLevel="1">
      <c r="A1570" s="14" t="s">
        <v>224</v>
      </c>
      <c r="B1570" s="14" t="s">
        <v>0</v>
      </c>
      <c r="C1570" s="49" t="s">
        <v>225</v>
      </c>
      <c r="D1570" s="29">
        <v>1849.0635199999999</v>
      </c>
    </row>
    <row r="1571" spans="1:4" ht="26.4" outlineLevel="3">
      <c r="A1571" s="14"/>
      <c r="B1571" s="14" t="s">
        <v>11</v>
      </c>
      <c r="C1571" s="49" t="s">
        <v>12</v>
      </c>
      <c r="D1571" s="29">
        <v>1849.0635199999999</v>
      </c>
    </row>
    <row r="1572" spans="1:4" ht="39.6" outlineLevel="1">
      <c r="A1572" s="14" t="s">
        <v>1349</v>
      </c>
      <c r="B1572" s="14" t="s">
        <v>0</v>
      </c>
      <c r="C1572" s="49" t="s">
        <v>1350</v>
      </c>
      <c r="D1572" s="29">
        <v>4194.7831399999995</v>
      </c>
    </row>
    <row r="1573" spans="1:4" ht="26.4" outlineLevel="3">
      <c r="A1573" s="14"/>
      <c r="B1573" s="14" t="s">
        <v>11</v>
      </c>
      <c r="C1573" s="49" t="s">
        <v>12</v>
      </c>
      <c r="D1573" s="29">
        <v>4194.7831399999995</v>
      </c>
    </row>
    <row r="1574" spans="1:4" ht="26.4" outlineLevel="1">
      <c r="A1574" s="14" t="s">
        <v>226</v>
      </c>
      <c r="B1574" s="14" t="s">
        <v>0</v>
      </c>
      <c r="C1574" s="49" t="s">
        <v>227</v>
      </c>
      <c r="D1574" s="29">
        <v>1187.68895</v>
      </c>
    </row>
    <row r="1575" spans="1:4" ht="52.8" outlineLevel="3">
      <c r="A1575" s="14"/>
      <c r="B1575" s="14" t="s">
        <v>9</v>
      </c>
      <c r="C1575" s="49" t="s">
        <v>10</v>
      </c>
      <c r="D1575" s="29">
        <v>603.92193999999995</v>
      </c>
    </row>
    <row r="1576" spans="1:4" ht="26.4" outlineLevel="3">
      <c r="A1576" s="14"/>
      <c r="B1576" s="14" t="s">
        <v>11</v>
      </c>
      <c r="C1576" s="49" t="s">
        <v>12</v>
      </c>
      <c r="D1576" s="29">
        <v>583.76701000000003</v>
      </c>
    </row>
    <row r="1577" spans="1:4" ht="39.6" outlineLevel="1">
      <c r="A1577" s="14" t="s">
        <v>1390</v>
      </c>
      <c r="B1577" s="14" t="s">
        <v>0</v>
      </c>
      <c r="C1577" s="49" t="s">
        <v>1391</v>
      </c>
      <c r="D1577" s="29">
        <v>12059.211300000001</v>
      </c>
    </row>
    <row r="1578" spans="1:4" ht="26.4" outlineLevel="3">
      <c r="A1578" s="14"/>
      <c r="B1578" s="14" t="s">
        <v>11</v>
      </c>
      <c r="C1578" s="49" t="s">
        <v>12</v>
      </c>
      <c r="D1578" s="29">
        <v>12059.211300000001</v>
      </c>
    </row>
    <row r="1579" spans="1:4" ht="39.6" outlineLevel="1">
      <c r="A1579" s="14" t="s">
        <v>336</v>
      </c>
      <c r="B1579" s="14" t="s">
        <v>0</v>
      </c>
      <c r="C1579" s="49" t="s">
        <v>2418</v>
      </c>
      <c r="D1579" s="29">
        <v>2099.5940299999997</v>
      </c>
    </row>
    <row r="1580" spans="1:4" ht="26.4" outlineLevel="3">
      <c r="A1580" s="14"/>
      <c r="B1580" s="14" t="s">
        <v>11</v>
      </c>
      <c r="C1580" s="49" t="s">
        <v>12</v>
      </c>
      <c r="D1580" s="29">
        <v>2099.5940299999997</v>
      </c>
    </row>
    <row r="1581" spans="1:4" outlineLevel="1">
      <c r="A1581" s="14" t="s">
        <v>62</v>
      </c>
      <c r="B1581" s="14" t="s">
        <v>0</v>
      </c>
      <c r="C1581" s="49" t="s">
        <v>63</v>
      </c>
      <c r="D1581" s="29">
        <v>1210960.73746</v>
      </c>
    </row>
    <row r="1582" spans="1:4" ht="39.6" outlineLevel="2">
      <c r="A1582" s="14" t="s">
        <v>64</v>
      </c>
      <c r="B1582" s="14" t="s">
        <v>0</v>
      </c>
      <c r="C1582" s="49" t="s">
        <v>65</v>
      </c>
      <c r="D1582" s="29">
        <v>912085.72164</v>
      </c>
    </row>
    <row r="1583" spans="1:4" outlineLevel="3">
      <c r="A1583" s="14"/>
      <c r="B1583" s="14" t="s">
        <v>21</v>
      </c>
      <c r="C1583" s="49" t="s">
        <v>22</v>
      </c>
      <c r="D1583" s="29">
        <v>912085.72164</v>
      </c>
    </row>
    <row r="1584" spans="1:4" outlineLevel="2">
      <c r="A1584" s="14" t="s">
        <v>1436</v>
      </c>
      <c r="B1584" s="14" t="s">
        <v>0</v>
      </c>
      <c r="C1584" s="49" t="s">
        <v>1437</v>
      </c>
      <c r="D1584" s="29">
        <v>87830.03297</v>
      </c>
    </row>
    <row r="1585" spans="1:4" outlineLevel="3">
      <c r="A1585" s="14"/>
      <c r="B1585" s="14" t="s">
        <v>21</v>
      </c>
      <c r="C1585" s="49" t="s">
        <v>22</v>
      </c>
      <c r="D1585" s="29">
        <v>87830.03297</v>
      </c>
    </row>
    <row r="1586" spans="1:4" ht="26.4" outlineLevel="2">
      <c r="A1586" s="14" t="s">
        <v>1438</v>
      </c>
      <c r="B1586" s="14" t="s">
        <v>0</v>
      </c>
      <c r="C1586" s="49" t="s">
        <v>1439</v>
      </c>
      <c r="D1586" s="29">
        <v>78960.735969999994</v>
      </c>
    </row>
    <row r="1587" spans="1:4" outlineLevel="3">
      <c r="A1587" s="14"/>
      <c r="B1587" s="14" t="s">
        <v>21</v>
      </c>
      <c r="C1587" s="49" t="s">
        <v>22</v>
      </c>
      <c r="D1587" s="29">
        <v>78960.735969999994</v>
      </c>
    </row>
    <row r="1588" spans="1:4" ht="39.6" outlineLevel="2">
      <c r="A1588" s="14" t="s">
        <v>1440</v>
      </c>
      <c r="B1588" s="14" t="s">
        <v>0</v>
      </c>
      <c r="C1588" s="49" t="s">
        <v>1441</v>
      </c>
      <c r="D1588" s="29">
        <v>114150.94687999999</v>
      </c>
    </row>
    <row r="1589" spans="1:4" outlineLevel="3">
      <c r="A1589" s="14"/>
      <c r="B1589" s="14" t="s">
        <v>21</v>
      </c>
      <c r="C1589" s="49" t="s">
        <v>22</v>
      </c>
      <c r="D1589" s="29">
        <v>114150.94687999999</v>
      </c>
    </row>
    <row r="1590" spans="1:4" ht="52.8" outlineLevel="2">
      <c r="A1590" s="14" t="s">
        <v>1291</v>
      </c>
      <c r="B1590" s="14" t="s">
        <v>0</v>
      </c>
      <c r="C1590" s="49" t="s">
        <v>2419</v>
      </c>
      <c r="D1590" s="29">
        <v>6000</v>
      </c>
    </row>
    <row r="1591" spans="1:4" ht="26.4" outlineLevel="3">
      <c r="A1591" s="14"/>
      <c r="B1591" s="14" t="s">
        <v>258</v>
      </c>
      <c r="C1591" s="49" t="s">
        <v>259</v>
      </c>
      <c r="D1591" s="29">
        <v>6000</v>
      </c>
    </row>
    <row r="1592" spans="1:4" ht="52.8" outlineLevel="2">
      <c r="A1592" s="14" t="s">
        <v>337</v>
      </c>
      <c r="B1592" s="14" t="s">
        <v>0</v>
      </c>
      <c r="C1592" s="49" t="s">
        <v>338</v>
      </c>
      <c r="D1592" s="29">
        <v>6500</v>
      </c>
    </row>
    <row r="1593" spans="1:4" ht="26.4" outlineLevel="3">
      <c r="A1593" s="14"/>
      <c r="B1593" s="14" t="s">
        <v>11</v>
      </c>
      <c r="C1593" s="49" t="s">
        <v>12</v>
      </c>
      <c r="D1593" s="29">
        <v>6500</v>
      </c>
    </row>
    <row r="1594" spans="1:4" ht="39.6" outlineLevel="2">
      <c r="A1594" s="14" t="s">
        <v>339</v>
      </c>
      <c r="B1594" s="14" t="s">
        <v>0</v>
      </c>
      <c r="C1594" s="49" t="s">
        <v>340</v>
      </c>
      <c r="D1594" s="29">
        <v>90</v>
      </c>
    </row>
    <row r="1595" spans="1:4" ht="26.4" outlineLevel="3">
      <c r="A1595" s="14"/>
      <c r="B1595" s="14" t="s">
        <v>11</v>
      </c>
      <c r="C1595" s="49" t="s">
        <v>12</v>
      </c>
      <c r="D1595" s="29">
        <v>90</v>
      </c>
    </row>
    <row r="1596" spans="1:4" ht="26.4" outlineLevel="2">
      <c r="A1596" s="14" t="s">
        <v>1392</v>
      </c>
      <c r="B1596" s="14" t="s">
        <v>0</v>
      </c>
      <c r="C1596" s="49" t="s">
        <v>2420</v>
      </c>
      <c r="D1596" s="29">
        <v>20.8</v>
      </c>
    </row>
    <row r="1597" spans="1:4" ht="26.4" outlineLevel="3">
      <c r="A1597" s="14"/>
      <c r="B1597" s="14" t="s">
        <v>11</v>
      </c>
      <c r="C1597" s="49" t="s">
        <v>12</v>
      </c>
      <c r="D1597" s="29">
        <v>20.8</v>
      </c>
    </row>
    <row r="1598" spans="1:4" outlineLevel="2">
      <c r="A1598" s="14" t="s">
        <v>554</v>
      </c>
      <c r="B1598" s="14" t="s">
        <v>0</v>
      </c>
      <c r="C1598" s="49" t="s">
        <v>555</v>
      </c>
      <c r="D1598" s="29">
        <v>52.5</v>
      </c>
    </row>
    <row r="1599" spans="1:4" ht="26.4" outlineLevel="3">
      <c r="A1599" s="14"/>
      <c r="B1599" s="14" t="s">
        <v>11</v>
      </c>
      <c r="C1599" s="49" t="s">
        <v>12</v>
      </c>
      <c r="D1599" s="29">
        <v>52.5</v>
      </c>
    </row>
    <row r="1600" spans="1:4" ht="26.4" outlineLevel="2">
      <c r="A1600" s="14" t="s">
        <v>341</v>
      </c>
      <c r="B1600" s="14" t="s">
        <v>0</v>
      </c>
      <c r="C1600" s="49" t="s">
        <v>342</v>
      </c>
      <c r="D1600" s="29">
        <v>4990</v>
      </c>
    </row>
    <row r="1601" spans="1:4" ht="26.4" outlineLevel="3">
      <c r="A1601" s="14"/>
      <c r="B1601" s="14" t="s">
        <v>11</v>
      </c>
      <c r="C1601" s="49" t="s">
        <v>12</v>
      </c>
      <c r="D1601" s="29">
        <v>4990</v>
      </c>
    </row>
    <row r="1602" spans="1:4" ht="26.4" outlineLevel="2">
      <c r="A1602" s="14" t="s">
        <v>343</v>
      </c>
      <c r="B1602" s="14" t="s">
        <v>0</v>
      </c>
      <c r="C1602" s="49" t="s">
        <v>2421</v>
      </c>
      <c r="D1602" s="29">
        <v>280</v>
      </c>
    </row>
    <row r="1603" spans="1:4" ht="26.4" outlineLevel="3">
      <c r="A1603" s="14"/>
      <c r="B1603" s="14" t="s">
        <v>11</v>
      </c>
      <c r="C1603" s="49" t="s">
        <v>12</v>
      </c>
      <c r="D1603" s="29">
        <v>280</v>
      </c>
    </row>
    <row r="1604" spans="1:4" ht="39.6" outlineLevel="1">
      <c r="A1604" s="14" t="s">
        <v>66</v>
      </c>
      <c r="B1604" s="14" t="s">
        <v>0</v>
      </c>
      <c r="C1604" s="49" t="s">
        <v>2422</v>
      </c>
      <c r="D1604" s="29">
        <v>60</v>
      </c>
    </row>
    <row r="1605" spans="1:4" outlineLevel="3">
      <c r="A1605" s="14"/>
      <c r="B1605" s="14" t="s">
        <v>21</v>
      </c>
      <c r="C1605" s="49" t="s">
        <v>22</v>
      </c>
      <c r="D1605" s="29">
        <v>60</v>
      </c>
    </row>
    <row r="1606" spans="1:4" ht="52.8" outlineLevel="1">
      <c r="A1606" s="14" t="s">
        <v>1219</v>
      </c>
      <c r="B1606" s="14" t="s">
        <v>0</v>
      </c>
      <c r="C1606" s="49" t="s">
        <v>1220</v>
      </c>
      <c r="D1606" s="29">
        <v>12273.6</v>
      </c>
    </row>
    <row r="1607" spans="1:4" ht="26.4" outlineLevel="3">
      <c r="A1607" s="14"/>
      <c r="B1607" s="14" t="s">
        <v>11</v>
      </c>
      <c r="C1607" s="49" t="s">
        <v>12</v>
      </c>
      <c r="D1607" s="29">
        <v>1573.6</v>
      </c>
    </row>
    <row r="1608" spans="1:4" ht="26.4" outlineLevel="3">
      <c r="A1608" s="14"/>
      <c r="B1608" s="14" t="s">
        <v>90</v>
      </c>
      <c r="C1608" s="49" t="s">
        <v>91</v>
      </c>
      <c r="D1608" s="29">
        <v>10700</v>
      </c>
    </row>
    <row r="1609" spans="1:4" ht="66" outlineLevel="1">
      <c r="A1609" s="14" t="s">
        <v>1221</v>
      </c>
      <c r="B1609" s="14" t="s">
        <v>0</v>
      </c>
      <c r="C1609" s="49" t="s">
        <v>1222</v>
      </c>
      <c r="D1609" s="29">
        <v>317.8</v>
      </c>
    </row>
    <row r="1610" spans="1:4" outlineLevel="3">
      <c r="A1610" s="14"/>
      <c r="B1610" s="14" t="s">
        <v>88</v>
      </c>
      <c r="C1610" s="49" t="s">
        <v>89</v>
      </c>
      <c r="D1610" s="29">
        <v>317.8</v>
      </c>
    </row>
    <row r="1611" spans="1:4" ht="39.6" outlineLevel="1">
      <c r="A1611" s="14" t="s">
        <v>1448</v>
      </c>
      <c r="B1611" s="14" t="s">
        <v>0</v>
      </c>
      <c r="C1611" s="49" t="s">
        <v>1449</v>
      </c>
      <c r="D1611" s="29">
        <v>443</v>
      </c>
    </row>
    <row r="1612" spans="1:4" outlineLevel="3">
      <c r="A1612" s="14"/>
      <c r="B1612" s="14" t="s">
        <v>21</v>
      </c>
      <c r="C1612" s="49" t="s">
        <v>22</v>
      </c>
      <c r="D1612" s="29">
        <v>443</v>
      </c>
    </row>
    <row r="1613" spans="1:4" ht="39.6" outlineLevel="1">
      <c r="A1613" s="14" t="s">
        <v>344</v>
      </c>
      <c r="B1613" s="14" t="s">
        <v>0</v>
      </c>
      <c r="C1613" s="49" t="s">
        <v>345</v>
      </c>
      <c r="D1613" s="29">
        <v>93.883150000000001</v>
      </c>
    </row>
    <row r="1614" spans="1:4" outlineLevel="3">
      <c r="A1614" s="14"/>
      <c r="B1614" s="14" t="s">
        <v>21</v>
      </c>
      <c r="C1614" s="49" t="s">
        <v>22</v>
      </c>
      <c r="D1614" s="29">
        <v>93.883150000000001</v>
      </c>
    </row>
    <row r="1615" spans="1:4">
      <c r="A1615" s="14" t="s">
        <v>1379</v>
      </c>
      <c r="B1615" s="14" t="s">
        <v>0</v>
      </c>
      <c r="C1615" s="49" t="s">
        <v>1380</v>
      </c>
      <c r="D1615" s="29">
        <v>198.55</v>
      </c>
    </row>
    <row r="1616" spans="1:4" ht="52.8" outlineLevel="1">
      <c r="A1616" s="14" t="s">
        <v>1381</v>
      </c>
      <c r="B1616" s="14" t="s">
        <v>0</v>
      </c>
      <c r="C1616" s="49" t="s">
        <v>1382</v>
      </c>
      <c r="D1616" s="29">
        <v>198.55</v>
      </c>
    </row>
    <row r="1617" spans="1:4" outlineLevel="3">
      <c r="A1617" s="14"/>
      <c r="B1617" s="14" t="s">
        <v>21</v>
      </c>
      <c r="C1617" s="49" t="s">
        <v>22</v>
      </c>
      <c r="D1617" s="29">
        <v>198.55</v>
      </c>
    </row>
    <row r="1618" spans="1:4" ht="52.8">
      <c r="A1618" s="14" t="s">
        <v>346</v>
      </c>
      <c r="B1618" s="14" t="s">
        <v>0</v>
      </c>
      <c r="C1618" s="49" t="s">
        <v>347</v>
      </c>
      <c r="D1618" s="29">
        <v>30904.337090000001</v>
      </c>
    </row>
    <row r="1619" spans="1:4" outlineLevel="1">
      <c r="A1619" s="14" t="s">
        <v>348</v>
      </c>
      <c r="B1619" s="14" t="s">
        <v>0</v>
      </c>
      <c r="C1619" s="49" t="s">
        <v>112</v>
      </c>
      <c r="D1619" s="29">
        <v>30904.337090000001</v>
      </c>
    </row>
    <row r="1620" spans="1:4" ht="52.8" outlineLevel="3">
      <c r="A1620" s="14"/>
      <c r="B1620" s="14" t="s">
        <v>9</v>
      </c>
      <c r="C1620" s="49" t="s">
        <v>10</v>
      </c>
      <c r="D1620" s="29">
        <v>25442.054100000001</v>
      </c>
    </row>
    <row r="1621" spans="1:4" ht="26.4" outlineLevel="3">
      <c r="A1621" s="14"/>
      <c r="B1621" s="14" t="s">
        <v>11</v>
      </c>
      <c r="C1621" s="49" t="s">
        <v>12</v>
      </c>
      <c r="D1621" s="29">
        <v>5299.3191900000002</v>
      </c>
    </row>
    <row r="1622" spans="1:4" outlineLevel="3">
      <c r="A1622" s="14"/>
      <c r="B1622" s="14" t="s">
        <v>13</v>
      </c>
      <c r="C1622" s="49" t="s">
        <v>14</v>
      </c>
      <c r="D1622" s="29">
        <v>162.96379999999999</v>
      </c>
    </row>
    <row r="1623" spans="1:4">
      <c r="A1623" s="30" t="s">
        <v>1476</v>
      </c>
      <c r="B1623" s="30"/>
      <c r="C1623" s="55"/>
      <c r="D1623" s="31">
        <v>106388073.70413999</v>
      </c>
    </row>
    <row r="1624" spans="1:4" ht="42.75" customHeight="1">
      <c r="A1624" s="1"/>
    </row>
    <row r="1625" spans="1:4" ht="42.75" customHeight="1">
      <c r="A1625" s="1"/>
    </row>
  </sheetData>
  <mergeCells count="1">
    <mergeCell ref="A2:D2"/>
  </mergeCells>
  <pageMargins left="0.70866141732283472" right="0.51181102362204722" top="0.34" bottom="0.41" header="0.17" footer="0.17"/>
  <pageSetup paperSize="9" orientation="portrait" r:id="rId1"/>
  <headerFooter>
    <oddHeader>&amp;C&amp;"Times New Roman,обычный"&amp;8&amp;P</oddHeader>
    <oddFooter>&amp;L&amp;"Times New Roman,обычный"&amp;8 3269-15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2140"/>
  <sheetViews>
    <sheetView showGridLines="0" view="pageBreakPreview" topLeftCell="C1" zoomScale="83" zoomScaleNormal="100" zoomScaleSheetLayoutView="83" workbookViewId="0">
      <selection activeCell="E1" sqref="E1"/>
    </sheetView>
  </sheetViews>
  <sheetFormatPr defaultRowHeight="12.75" customHeight="1" outlineLevelRow="4"/>
  <cols>
    <col min="1" max="1" width="6.5546875" customWidth="1"/>
    <col min="2" max="2" width="8.6640625" customWidth="1"/>
    <col min="3" max="3" width="6.5546875" customWidth="1"/>
    <col min="4" max="4" width="52" style="45" customWidth="1"/>
    <col min="5" max="5" width="22.21875" customWidth="1"/>
  </cols>
  <sheetData>
    <row r="1" spans="1:5" ht="45" customHeight="1">
      <c r="E1" s="8" t="s">
        <v>2471</v>
      </c>
    </row>
    <row r="3" spans="1:5" ht="30.6" customHeight="1">
      <c r="A3" s="82" t="s">
        <v>1482</v>
      </c>
      <c r="B3" s="82"/>
      <c r="C3" s="82"/>
      <c r="D3" s="82"/>
      <c r="E3" s="82"/>
    </row>
    <row r="4" spans="1:5" ht="15.75" customHeight="1">
      <c r="A4" s="83" t="s">
        <v>2106</v>
      </c>
      <c r="B4" s="83"/>
      <c r="C4" s="83"/>
      <c r="D4" s="83"/>
      <c r="E4" s="83"/>
    </row>
    <row r="5" spans="1:5" s="59" customFormat="1" ht="13.2">
      <c r="A5" s="5" t="s">
        <v>1477</v>
      </c>
      <c r="B5" s="6" t="s">
        <v>1478</v>
      </c>
      <c r="C5" s="6" t="s">
        <v>1479</v>
      </c>
      <c r="D5" s="6" t="s">
        <v>1480</v>
      </c>
      <c r="E5" s="7" t="s">
        <v>1481</v>
      </c>
    </row>
    <row r="6" spans="1:5" ht="13.2">
      <c r="A6" s="5" t="s">
        <v>1488</v>
      </c>
      <c r="B6" s="6">
        <v>2</v>
      </c>
      <c r="C6" s="6">
        <v>3</v>
      </c>
      <c r="D6" s="67">
        <v>4</v>
      </c>
      <c r="E6" s="7">
        <v>5</v>
      </c>
    </row>
    <row r="7" spans="1:5" ht="26.4">
      <c r="A7" s="14" t="s">
        <v>1</v>
      </c>
      <c r="B7" s="14" t="s">
        <v>0</v>
      </c>
      <c r="C7" s="14" t="s">
        <v>0</v>
      </c>
      <c r="D7" s="49" t="s">
        <v>2</v>
      </c>
      <c r="E7" s="29">
        <v>74526.702829999995</v>
      </c>
    </row>
    <row r="8" spans="1:5" ht="26.4" outlineLevel="1">
      <c r="A8" s="14"/>
      <c r="B8" s="14" t="s">
        <v>3</v>
      </c>
      <c r="C8" s="14" t="s">
        <v>0</v>
      </c>
      <c r="D8" s="49" t="s">
        <v>4</v>
      </c>
      <c r="E8" s="29">
        <v>74446.228230000008</v>
      </c>
    </row>
    <row r="9" spans="1:5" ht="39.6" outlineLevel="2">
      <c r="A9" s="14"/>
      <c r="B9" s="14" t="s">
        <v>5</v>
      </c>
      <c r="C9" s="14" t="s">
        <v>0</v>
      </c>
      <c r="D9" s="49" t="s">
        <v>6</v>
      </c>
      <c r="E9" s="29">
        <v>10146.228230000001</v>
      </c>
    </row>
    <row r="10" spans="1:5" ht="26.4" outlineLevel="3">
      <c r="A10" s="14"/>
      <c r="B10" s="14" t="s">
        <v>7</v>
      </c>
      <c r="C10" s="14" t="s">
        <v>0</v>
      </c>
      <c r="D10" s="49" t="s">
        <v>8</v>
      </c>
      <c r="E10" s="29">
        <v>10146.228230000001</v>
      </c>
    </row>
    <row r="11" spans="1:5" ht="52.8" outlineLevel="4">
      <c r="A11" s="14"/>
      <c r="B11" s="14"/>
      <c r="C11" s="14" t="s">
        <v>9</v>
      </c>
      <c r="D11" s="49" t="s">
        <v>10</v>
      </c>
      <c r="E11" s="29">
        <v>8670.2047700000003</v>
      </c>
    </row>
    <row r="12" spans="1:5" ht="26.4" outlineLevel="4">
      <c r="A12" s="14"/>
      <c r="B12" s="14"/>
      <c r="C12" s="14" t="s">
        <v>11</v>
      </c>
      <c r="D12" s="49" t="s">
        <v>12</v>
      </c>
      <c r="E12" s="29">
        <v>1474.3004599999999</v>
      </c>
    </row>
    <row r="13" spans="1:5" ht="13.2" outlineLevel="4">
      <c r="A13" s="14"/>
      <c r="B13" s="14"/>
      <c r="C13" s="14" t="s">
        <v>13</v>
      </c>
      <c r="D13" s="49" t="s">
        <v>14</v>
      </c>
      <c r="E13" s="29">
        <v>1.7230000000000001</v>
      </c>
    </row>
    <row r="14" spans="1:5" ht="52.8" outlineLevel="2">
      <c r="A14" s="14"/>
      <c r="B14" s="14" t="s">
        <v>15</v>
      </c>
      <c r="C14" s="14" t="s">
        <v>0</v>
      </c>
      <c r="D14" s="49" t="s">
        <v>16</v>
      </c>
      <c r="E14" s="29">
        <v>64300</v>
      </c>
    </row>
    <row r="15" spans="1:5" ht="13.2" outlineLevel="3">
      <c r="A15" s="14"/>
      <c r="B15" s="14" t="s">
        <v>17</v>
      </c>
      <c r="C15" s="14" t="s">
        <v>0</v>
      </c>
      <c r="D15" s="49" t="s">
        <v>18</v>
      </c>
      <c r="E15" s="29">
        <v>1800</v>
      </c>
    </row>
    <row r="16" spans="1:5" ht="26.4" outlineLevel="4">
      <c r="A16" s="14"/>
      <c r="B16" s="14"/>
      <c r="C16" s="14" t="s">
        <v>11</v>
      </c>
      <c r="D16" s="49" t="s">
        <v>12</v>
      </c>
      <c r="E16" s="29">
        <v>1800</v>
      </c>
    </row>
    <row r="17" spans="1:5" ht="26.4" outlineLevel="3">
      <c r="A17" s="14"/>
      <c r="B17" s="14" t="s">
        <v>19</v>
      </c>
      <c r="C17" s="14" t="s">
        <v>0</v>
      </c>
      <c r="D17" s="49" t="s">
        <v>20</v>
      </c>
      <c r="E17" s="29">
        <v>47500</v>
      </c>
    </row>
    <row r="18" spans="1:5" ht="13.2" outlineLevel="4">
      <c r="A18" s="14"/>
      <c r="B18" s="14"/>
      <c r="C18" s="14" t="s">
        <v>21</v>
      </c>
      <c r="D18" s="49" t="s">
        <v>22</v>
      </c>
      <c r="E18" s="29">
        <v>47500</v>
      </c>
    </row>
    <row r="19" spans="1:5" ht="26.4" outlineLevel="3">
      <c r="A19" s="14"/>
      <c r="B19" s="14" t="s">
        <v>23</v>
      </c>
      <c r="C19" s="14" t="s">
        <v>0</v>
      </c>
      <c r="D19" s="49" t="s">
        <v>24</v>
      </c>
      <c r="E19" s="29">
        <v>15000</v>
      </c>
    </row>
    <row r="20" spans="1:5" ht="13.2" outlineLevel="4">
      <c r="A20" s="14"/>
      <c r="B20" s="14"/>
      <c r="C20" s="14" t="s">
        <v>21</v>
      </c>
      <c r="D20" s="49" t="s">
        <v>22</v>
      </c>
      <c r="E20" s="29">
        <v>15000</v>
      </c>
    </row>
    <row r="21" spans="1:5" ht="39.6" outlineLevel="1">
      <c r="A21" s="14"/>
      <c r="B21" s="14" t="s">
        <v>25</v>
      </c>
      <c r="C21" s="14" t="s">
        <v>0</v>
      </c>
      <c r="D21" s="49" t="s">
        <v>26</v>
      </c>
      <c r="E21" s="29">
        <v>80.474600000000009</v>
      </c>
    </row>
    <row r="22" spans="1:5" ht="52.8" outlineLevel="2">
      <c r="A22" s="14"/>
      <c r="B22" s="14" t="s">
        <v>27</v>
      </c>
      <c r="C22" s="14" t="s">
        <v>0</v>
      </c>
      <c r="D22" s="49" t="s">
        <v>28</v>
      </c>
      <c r="E22" s="29">
        <v>80.474600000000009</v>
      </c>
    </row>
    <row r="23" spans="1:5" ht="39.6" outlineLevel="3">
      <c r="A23" s="14"/>
      <c r="B23" s="14" t="s">
        <v>29</v>
      </c>
      <c r="C23" s="14" t="s">
        <v>0</v>
      </c>
      <c r="D23" s="49" t="s">
        <v>30</v>
      </c>
      <c r="E23" s="29">
        <v>80.474600000000009</v>
      </c>
    </row>
    <row r="24" spans="1:5" ht="52.8" outlineLevel="4">
      <c r="A24" s="14"/>
      <c r="B24" s="14"/>
      <c r="C24" s="14" t="s">
        <v>9</v>
      </c>
      <c r="D24" s="49" t="s">
        <v>10</v>
      </c>
      <c r="E24" s="29">
        <v>80.474600000000009</v>
      </c>
    </row>
    <row r="25" spans="1:5" ht="13.2">
      <c r="A25" s="14" t="s">
        <v>31</v>
      </c>
      <c r="B25" s="14" t="s">
        <v>0</v>
      </c>
      <c r="C25" s="14" t="s">
        <v>0</v>
      </c>
      <c r="D25" s="49" t="s">
        <v>32</v>
      </c>
      <c r="E25" s="29">
        <v>1189324.29431</v>
      </c>
    </row>
    <row r="26" spans="1:5" ht="26.4" outlineLevel="1">
      <c r="A26" s="14"/>
      <c r="B26" s="14" t="s">
        <v>3</v>
      </c>
      <c r="C26" s="14" t="s">
        <v>0</v>
      </c>
      <c r="D26" s="49" t="s">
        <v>4</v>
      </c>
      <c r="E26" s="29">
        <v>705696.76071000006</v>
      </c>
    </row>
    <row r="27" spans="1:5" ht="39.6" outlineLevel="2">
      <c r="A27" s="14"/>
      <c r="B27" s="14" t="s">
        <v>33</v>
      </c>
      <c r="C27" s="14" t="s">
        <v>0</v>
      </c>
      <c r="D27" s="49" t="s">
        <v>34</v>
      </c>
      <c r="E27" s="29">
        <v>95838.437529999996</v>
      </c>
    </row>
    <row r="28" spans="1:5" ht="39.6" outlineLevel="3">
      <c r="A28" s="14"/>
      <c r="B28" s="14" t="s">
        <v>35</v>
      </c>
      <c r="C28" s="14" t="s">
        <v>0</v>
      </c>
      <c r="D28" s="49" t="s">
        <v>36</v>
      </c>
      <c r="E28" s="29">
        <v>2861</v>
      </c>
    </row>
    <row r="29" spans="1:5" ht="26.4" outlineLevel="4">
      <c r="A29" s="14"/>
      <c r="B29" s="14"/>
      <c r="C29" s="14" t="s">
        <v>11</v>
      </c>
      <c r="D29" s="49" t="s">
        <v>12</v>
      </c>
      <c r="E29" s="29">
        <v>2861</v>
      </c>
    </row>
    <row r="30" spans="1:5" ht="13.2" outlineLevel="3">
      <c r="A30" s="14"/>
      <c r="B30" s="14" t="s">
        <v>37</v>
      </c>
      <c r="C30" s="14" t="s">
        <v>0</v>
      </c>
      <c r="D30" s="49" t="s">
        <v>18</v>
      </c>
      <c r="E30" s="29">
        <v>2649</v>
      </c>
    </row>
    <row r="31" spans="1:5" ht="26.4" outlineLevel="4">
      <c r="A31" s="14"/>
      <c r="B31" s="14"/>
      <c r="C31" s="14" t="s">
        <v>11</v>
      </c>
      <c r="D31" s="49" t="s">
        <v>12</v>
      </c>
      <c r="E31" s="29">
        <v>2649</v>
      </c>
    </row>
    <row r="32" spans="1:5" ht="26.4" outlineLevel="3">
      <c r="A32" s="14"/>
      <c r="B32" s="14" t="s">
        <v>38</v>
      </c>
      <c r="C32" s="14" t="s">
        <v>0</v>
      </c>
      <c r="D32" s="49" t="s">
        <v>39</v>
      </c>
      <c r="E32" s="29">
        <v>393.78</v>
      </c>
    </row>
    <row r="33" spans="1:5" ht="26.4" outlineLevel="4">
      <c r="A33" s="14"/>
      <c r="B33" s="14"/>
      <c r="C33" s="14" t="s">
        <v>11</v>
      </c>
      <c r="D33" s="49" t="s">
        <v>12</v>
      </c>
      <c r="E33" s="29">
        <v>393.78</v>
      </c>
    </row>
    <row r="34" spans="1:5" ht="39.6" outlineLevel="3">
      <c r="A34" s="14"/>
      <c r="B34" s="14" t="s">
        <v>40</v>
      </c>
      <c r="C34" s="14" t="s">
        <v>0</v>
      </c>
      <c r="D34" s="49" t="s">
        <v>41</v>
      </c>
      <c r="E34" s="29">
        <v>10603.26605</v>
      </c>
    </row>
    <row r="35" spans="1:5" ht="26.4" outlineLevel="4">
      <c r="A35" s="14"/>
      <c r="B35" s="14"/>
      <c r="C35" s="14" t="s">
        <v>11</v>
      </c>
      <c r="D35" s="49" t="s">
        <v>12</v>
      </c>
      <c r="E35" s="29">
        <v>10603.26605</v>
      </c>
    </row>
    <row r="36" spans="1:5" ht="26.4" outlineLevel="3">
      <c r="A36" s="14"/>
      <c r="B36" s="14" t="s">
        <v>42</v>
      </c>
      <c r="C36" s="14" t="s">
        <v>0</v>
      </c>
      <c r="D36" s="49" t="s">
        <v>43</v>
      </c>
      <c r="E36" s="29">
        <v>338.00200000000001</v>
      </c>
    </row>
    <row r="37" spans="1:5" ht="26.4" outlineLevel="4">
      <c r="A37" s="14"/>
      <c r="B37" s="14"/>
      <c r="C37" s="14" t="s">
        <v>11</v>
      </c>
      <c r="D37" s="49" t="s">
        <v>12</v>
      </c>
      <c r="E37" s="29">
        <v>338.00200000000001</v>
      </c>
    </row>
    <row r="38" spans="1:5" ht="39.6" outlineLevel="3">
      <c r="A38" s="14"/>
      <c r="B38" s="14" t="s">
        <v>44</v>
      </c>
      <c r="C38" s="14" t="s">
        <v>0</v>
      </c>
      <c r="D38" s="49" t="s">
        <v>45</v>
      </c>
      <c r="E38" s="29">
        <v>22919.032579999999</v>
      </c>
    </row>
    <row r="39" spans="1:5" ht="13.2" outlineLevel="4">
      <c r="A39" s="14"/>
      <c r="B39" s="14"/>
      <c r="C39" s="14" t="s">
        <v>21</v>
      </c>
      <c r="D39" s="49" t="s">
        <v>22</v>
      </c>
      <c r="E39" s="29">
        <v>22919.032579999999</v>
      </c>
    </row>
    <row r="40" spans="1:5" ht="66" outlineLevel="3">
      <c r="A40" s="14"/>
      <c r="B40" s="14" t="s">
        <v>46</v>
      </c>
      <c r="C40" s="14" t="s">
        <v>0</v>
      </c>
      <c r="D40" s="49" t="s">
        <v>2410</v>
      </c>
      <c r="E40" s="29">
        <v>53074.400000000001</v>
      </c>
    </row>
    <row r="41" spans="1:5" ht="13.2" outlineLevel="4">
      <c r="A41" s="14"/>
      <c r="B41" s="14"/>
      <c r="C41" s="14" t="s">
        <v>21</v>
      </c>
      <c r="D41" s="49" t="s">
        <v>22</v>
      </c>
      <c r="E41" s="29">
        <v>53074.400000000001</v>
      </c>
    </row>
    <row r="42" spans="1:5" ht="26.4" outlineLevel="3">
      <c r="A42" s="14"/>
      <c r="B42" s="14" t="s">
        <v>47</v>
      </c>
      <c r="C42" s="14" t="s">
        <v>0</v>
      </c>
      <c r="D42" s="49" t="s">
        <v>48</v>
      </c>
      <c r="E42" s="29">
        <v>2999.9569000000001</v>
      </c>
    </row>
    <row r="43" spans="1:5" ht="13.2" outlineLevel="4">
      <c r="A43" s="14"/>
      <c r="B43" s="14"/>
      <c r="C43" s="14" t="s">
        <v>21</v>
      </c>
      <c r="D43" s="49" t="s">
        <v>22</v>
      </c>
      <c r="E43" s="29">
        <v>2999.9569000000001</v>
      </c>
    </row>
    <row r="44" spans="1:5" ht="66" outlineLevel="2">
      <c r="A44" s="14"/>
      <c r="B44" s="14" t="s">
        <v>49</v>
      </c>
      <c r="C44" s="14" t="s">
        <v>0</v>
      </c>
      <c r="D44" s="49" t="s">
        <v>50</v>
      </c>
      <c r="E44" s="29">
        <v>467369.12925</v>
      </c>
    </row>
    <row r="45" spans="1:5" ht="39.6" outlineLevel="3">
      <c r="A45" s="14"/>
      <c r="B45" s="14" t="s">
        <v>51</v>
      </c>
      <c r="C45" s="14" t="s">
        <v>0</v>
      </c>
      <c r="D45" s="49" t="s">
        <v>52</v>
      </c>
      <c r="E45" s="29">
        <v>467369.12925</v>
      </c>
    </row>
    <row r="46" spans="1:5" ht="13.2" outlineLevel="4">
      <c r="A46" s="14"/>
      <c r="B46" s="14"/>
      <c r="C46" s="14" t="s">
        <v>21</v>
      </c>
      <c r="D46" s="49" t="s">
        <v>22</v>
      </c>
      <c r="E46" s="29">
        <v>467369.12925</v>
      </c>
    </row>
    <row r="47" spans="1:5" ht="39.6" outlineLevel="2">
      <c r="A47" s="14"/>
      <c r="B47" s="14" t="s">
        <v>5</v>
      </c>
      <c r="C47" s="14" t="s">
        <v>0</v>
      </c>
      <c r="D47" s="49" t="s">
        <v>6</v>
      </c>
      <c r="E47" s="29">
        <v>41326.557059999999</v>
      </c>
    </row>
    <row r="48" spans="1:5" ht="26.4" outlineLevel="3">
      <c r="A48" s="14"/>
      <c r="B48" s="14" t="s">
        <v>7</v>
      </c>
      <c r="C48" s="14" t="s">
        <v>0</v>
      </c>
      <c r="D48" s="49" t="s">
        <v>8</v>
      </c>
      <c r="E48" s="29">
        <v>41326.557059999999</v>
      </c>
    </row>
    <row r="49" spans="1:5" ht="52.8" outlineLevel="4">
      <c r="A49" s="14"/>
      <c r="B49" s="14"/>
      <c r="C49" s="14" t="s">
        <v>9</v>
      </c>
      <c r="D49" s="49" t="s">
        <v>10</v>
      </c>
      <c r="E49" s="29">
        <v>38300.34188</v>
      </c>
    </row>
    <row r="50" spans="1:5" ht="26.4" outlineLevel="4">
      <c r="A50" s="14"/>
      <c r="B50" s="14"/>
      <c r="C50" s="14" t="s">
        <v>11</v>
      </c>
      <c r="D50" s="49" t="s">
        <v>12</v>
      </c>
      <c r="E50" s="29">
        <v>3022.9251800000002</v>
      </c>
    </row>
    <row r="51" spans="1:5" ht="13.2" outlineLevel="4">
      <c r="A51" s="14"/>
      <c r="B51" s="14"/>
      <c r="C51" s="14" t="s">
        <v>13</v>
      </c>
      <c r="D51" s="49" t="s">
        <v>14</v>
      </c>
      <c r="E51" s="29">
        <v>3.29</v>
      </c>
    </row>
    <row r="52" spans="1:5" ht="66" outlineLevel="2">
      <c r="A52" s="14"/>
      <c r="B52" s="14" t="s">
        <v>53</v>
      </c>
      <c r="C52" s="14" t="s">
        <v>0</v>
      </c>
      <c r="D52" s="49" t="s">
        <v>54</v>
      </c>
      <c r="E52" s="29">
        <v>9814</v>
      </c>
    </row>
    <row r="53" spans="1:5" ht="52.8" outlineLevel="3">
      <c r="A53" s="14"/>
      <c r="B53" s="14" t="s">
        <v>55</v>
      </c>
      <c r="C53" s="14" t="s">
        <v>0</v>
      </c>
      <c r="D53" s="49" t="s">
        <v>56</v>
      </c>
      <c r="E53" s="29">
        <v>9814</v>
      </c>
    </row>
    <row r="54" spans="1:5" ht="13.2" outlineLevel="4">
      <c r="A54" s="14"/>
      <c r="B54" s="14"/>
      <c r="C54" s="14" t="s">
        <v>21</v>
      </c>
      <c r="D54" s="49" t="s">
        <v>22</v>
      </c>
      <c r="E54" s="29">
        <v>9814</v>
      </c>
    </row>
    <row r="55" spans="1:5" ht="52.8" outlineLevel="2">
      <c r="A55" s="14"/>
      <c r="B55" s="14" t="s">
        <v>57</v>
      </c>
      <c r="C55" s="14" t="s">
        <v>0</v>
      </c>
      <c r="D55" s="49" t="s">
        <v>58</v>
      </c>
      <c r="E55" s="29">
        <v>91348.636870000002</v>
      </c>
    </row>
    <row r="56" spans="1:5" ht="52.8" outlineLevel="3">
      <c r="A56" s="14"/>
      <c r="B56" s="14" t="s">
        <v>59</v>
      </c>
      <c r="C56" s="14" t="s">
        <v>0</v>
      </c>
      <c r="D56" s="49" t="s">
        <v>2423</v>
      </c>
      <c r="E56" s="29">
        <v>91348.636870000002</v>
      </c>
    </row>
    <row r="57" spans="1:5" ht="13.2" outlineLevel="4">
      <c r="A57" s="14"/>
      <c r="B57" s="14"/>
      <c r="C57" s="14" t="s">
        <v>21</v>
      </c>
      <c r="D57" s="49" t="s">
        <v>22</v>
      </c>
      <c r="E57" s="29">
        <v>91348.636870000002</v>
      </c>
    </row>
    <row r="58" spans="1:5" ht="39.6" outlineLevel="1">
      <c r="A58" s="14"/>
      <c r="B58" s="14" t="s">
        <v>25</v>
      </c>
      <c r="C58" s="14" t="s">
        <v>0</v>
      </c>
      <c r="D58" s="49" t="s">
        <v>26</v>
      </c>
      <c r="E58" s="29">
        <v>624.11413000000005</v>
      </c>
    </row>
    <row r="59" spans="1:5" ht="52.8" outlineLevel="2">
      <c r="A59" s="14"/>
      <c r="B59" s="14" t="s">
        <v>27</v>
      </c>
      <c r="C59" s="14" t="s">
        <v>0</v>
      </c>
      <c r="D59" s="49" t="s">
        <v>28</v>
      </c>
      <c r="E59" s="29">
        <v>624.11413000000005</v>
      </c>
    </row>
    <row r="60" spans="1:5" ht="39.6" outlineLevel="3">
      <c r="A60" s="14"/>
      <c r="B60" s="14" t="s">
        <v>29</v>
      </c>
      <c r="C60" s="14" t="s">
        <v>0</v>
      </c>
      <c r="D60" s="49" t="s">
        <v>30</v>
      </c>
      <c r="E60" s="29">
        <v>624.11413000000005</v>
      </c>
    </row>
    <row r="61" spans="1:5" ht="52.8" outlineLevel="4">
      <c r="A61" s="14"/>
      <c r="B61" s="14"/>
      <c r="C61" s="14" t="s">
        <v>9</v>
      </c>
      <c r="D61" s="49" t="s">
        <v>10</v>
      </c>
      <c r="E61" s="29">
        <v>624.11413000000005</v>
      </c>
    </row>
    <row r="62" spans="1:5" ht="39.6" outlineLevel="1">
      <c r="A62" s="14"/>
      <c r="B62" s="14" t="s">
        <v>60</v>
      </c>
      <c r="C62" s="14" t="s">
        <v>0</v>
      </c>
      <c r="D62" s="49" t="s">
        <v>61</v>
      </c>
      <c r="E62" s="29">
        <v>483003.41947000002</v>
      </c>
    </row>
    <row r="63" spans="1:5" ht="13.2" outlineLevel="2">
      <c r="A63" s="14"/>
      <c r="B63" s="14" t="s">
        <v>62</v>
      </c>
      <c r="C63" s="14" t="s">
        <v>0</v>
      </c>
      <c r="D63" s="49" t="s">
        <v>63</v>
      </c>
      <c r="E63" s="29">
        <v>482943.41947000002</v>
      </c>
    </row>
    <row r="64" spans="1:5" ht="39.6" outlineLevel="3">
      <c r="A64" s="14"/>
      <c r="B64" s="14" t="s">
        <v>64</v>
      </c>
      <c r="C64" s="14" t="s">
        <v>0</v>
      </c>
      <c r="D64" s="49" t="s">
        <v>65</v>
      </c>
      <c r="E64" s="29">
        <v>482943.41947000002</v>
      </c>
    </row>
    <row r="65" spans="1:5" ht="13.2" outlineLevel="4">
      <c r="A65" s="14"/>
      <c r="B65" s="14"/>
      <c r="C65" s="14" t="s">
        <v>21</v>
      </c>
      <c r="D65" s="49" t="s">
        <v>22</v>
      </c>
      <c r="E65" s="29">
        <v>482943.41947000002</v>
      </c>
    </row>
    <row r="66" spans="1:5" ht="39.6" outlineLevel="2">
      <c r="A66" s="14"/>
      <c r="B66" s="14" t="s">
        <v>66</v>
      </c>
      <c r="C66" s="14" t="s">
        <v>0</v>
      </c>
      <c r="D66" s="49" t="s">
        <v>2422</v>
      </c>
      <c r="E66" s="29">
        <v>60</v>
      </c>
    </row>
    <row r="67" spans="1:5" ht="13.2" outlineLevel="4">
      <c r="A67" s="14"/>
      <c r="B67" s="14"/>
      <c r="C67" s="14" t="s">
        <v>21</v>
      </c>
      <c r="D67" s="49" t="s">
        <v>22</v>
      </c>
      <c r="E67" s="29">
        <v>60</v>
      </c>
    </row>
    <row r="68" spans="1:5" ht="26.4">
      <c r="A68" s="14" t="s">
        <v>67</v>
      </c>
      <c r="B68" s="14" t="s">
        <v>0</v>
      </c>
      <c r="C68" s="14" t="s">
        <v>0</v>
      </c>
      <c r="D68" s="49" t="s">
        <v>68</v>
      </c>
      <c r="E68" s="29">
        <v>159549.93294</v>
      </c>
    </row>
    <row r="69" spans="1:5" ht="39.6" outlineLevel="1">
      <c r="A69" s="14"/>
      <c r="B69" s="14" t="s">
        <v>25</v>
      </c>
      <c r="C69" s="14" t="s">
        <v>0</v>
      </c>
      <c r="D69" s="49" t="s">
        <v>26</v>
      </c>
      <c r="E69" s="29">
        <v>94.2</v>
      </c>
    </row>
    <row r="70" spans="1:5" ht="52.8" outlineLevel="2">
      <c r="A70" s="14"/>
      <c r="B70" s="14" t="s">
        <v>27</v>
      </c>
      <c r="C70" s="14" t="s">
        <v>0</v>
      </c>
      <c r="D70" s="49" t="s">
        <v>28</v>
      </c>
      <c r="E70" s="29">
        <v>94.2</v>
      </c>
    </row>
    <row r="71" spans="1:5" ht="39.6" outlineLevel="3">
      <c r="A71" s="14"/>
      <c r="B71" s="14" t="s">
        <v>29</v>
      </c>
      <c r="C71" s="14" t="s">
        <v>0</v>
      </c>
      <c r="D71" s="49" t="s">
        <v>30</v>
      </c>
      <c r="E71" s="29">
        <v>94.2</v>
      </c>
    </row>
    <row r="72" spans="1:5" ht="52.8" outlineLevel="4">
      <c r="A72" s="14"/>
      <c r="B72" s="14"/>
      <c r="C72" s="14" t="s">
        <v>9</v>
      </c>
      <c r="D72" s="49" t="s">
        <v>10</v>
      </c>
      <c r="E72" s="29">
        <v>94.2</v>
      </c>
    </row>
    <row r="73" spans="1:5" ht="26.4" outlineLevel="1">
      <c r="A73" s="14"/>
      <c r="B73" s="14" t="s">
        <v>69</v>
      </c>
      <c r="C73" s="14" t="s">
        <v>0</v>
      </c>
      <c r="D73" s="49" t="s">
        <v>70</v>
      </c>
      <c r="E73" s="29">
        <v>159455.73293999999</v>
      </c>
    </row>
    <row r="74" spans="1:5" ht="26.4" outlineLevel="2">
      <c r="A74" s="14"/>
      <c r="B74" s="14" t="s">
        <v>71</v>
      </c>
      <c r="C74" s="14" t="s">
        <v>0</v>
      </c>
      <c r="D74" s="49" t="s">
        <v>8</v>
      </c>
      <c r="E74" s="29">
        <v>34</v>
      </c>
    </row>
    <row r="75" spans="1:5" ht="26.4" outlineLevel="4">
      <c r="A75" s="14"/>
      <c r="B75" s="14"/>
      <c r="C75" s="14" t="s">
        <v>11</v>
      </c>
      <c r="D75" s="49" t="s">
        <v>12</v>
      </c>
      <c r="E75" s="29">
        <v>34</v>
      </c>
    </row>
    <row r="76" spans="1:5" ht="13.2" outlineLevel="2">
      <c r="A76" s="14"/>
      <c r="B76" s="14" t="s">
        <v>72</v>
      </c>
      <c r="C76" s="14" t="s">
        <v>0</v>
      </c>
      <c r="D76" s="49" t="s">
        <v>73</v>
      </c>
      <c r="E76" s="29">
        <v>159421.73293999999</v>
      </c>
    </row>
    <row r="77" spans="1:5" ht="52.8" outlineLevel="4">
      <c r="A77" s="14"/>
      <c r="B77" s="14"/>
      <c r="C77" s="14" t="s">
        <v>9</v>
      </c>
      <c r="D77" s="49" t="s">
        <v>10</v>
      </c>
      <c r="E77" s="29">
        <v>12669.59895</v>
      </c>
    </row>
    <row r="78" spans="1:5" ht="26.4" outlineLevel="4">
      <c r="A78" s="14"/>
      <c r="B78" s="14"/>
      <c r="C78" s="14" t="s">
        <v>11</v>
      </c>
      <c r="D78" s="49" t="s">
        <v>12</v>
      </c>
      <c r="E78" s="29">
        <v>28482.054530000001</v>
      </c>
    </row>
    <row r="79" spans="1:5" ht="13.2" outlineLevel="4">
      <c r="A79" s="14"/>
      <c r="B79" s="14"/>
      <c r="C79" s="14" t="s">
        <v>21</v>
      </c>
      <c r="D79" s="49" t="s">
        <v>22</v>
      </c>
      <c r="E79" s="29">
        <v>118014.1</v>
      </c>
    </row>
    <row r="80" spans="1:5" ht="13.2" outlineLevel="4">
      <c r="A80" s="14"/>
      <c r="B80" s="14"/>
      <c r="C80" s="14" t="s">
        <v>13</v>
      </c>
      <c r="D80" s="49" t="s">
        <v>14</v>
      </c>
      <c r="E80" s="29">
        <v>255.97945999999999</v>
      </c>
    </row>
    <row r="81" spans="1:5" ht="13.2">
      <c r="A81" s="14" t="s">
        <v>74</v>
      </c>
      <c r="B81" s="14" t="s">
        <v>0</v>
      </c>
      <c r="C81" s="14" t="s">
        <v>0</v>
      </c>
      <c r="D81" s="49" t="s">
        <v>75</v>
      </c>
      <c r="E81" s="29">
        <v>1503875.3144</v>
      </c>
    </row>
    <row r="82" spans="1:5" ht="26.4" outlineLevel="1">
      <c r="A82" s="14"/>
      <c r="B82" s="14" t="s">
        <v>76</v>
      </c>
      <c r="C82" s="14" t="s">
        <v>0</v>
      </c>
      <c r="D82" s="49" t="s">
        <v>77</v>
      </c>
      <c r="E82" s="29">
        <v>4183.8468599999997</v>
      </c>
    </row>
    <row r="83" spans="1:5" ht="39.6" outlineLevel="2">
      <c r="A83" s="14"/>
      <c r="B83" s="14" t="s">
        <v>78</v>
      </c>
      <c r="C83" s="14" t="s">
        <v>0</v>
      </c>
      <c r="D83" s="49" t="s">
        <v>79</v>
      </c>
      <c r="E83" s="29">
        <v>4183.8468599999997</v>
      </c>
    </row>
    <row r="84" spans="1:5" ht="79.2" outlineLevel="3">
      <c r="A84" s="14"/>
      <c r="B84" s="14" t="s">
        <v>80</v>
      </c>
      <c r="C84" s="14" t="s">
        <v>0</v>
      </c>
      <c r="D84" s="50" t="s">
        <v>81</v>
      </c>
      <c r="E84" s="29">
        <v>4183.8468599999997</v>
      </c>
    </row>
    <row r="85" spans="1:5" ht="13.2" outlineLevel="4">
      <c r="A85" s="14"/>
      <c r="B85" s="14"/>
      <c r="C85" s="14" t="s">
        <v>13</v>
      </c>
      <c r="D85" s="49" t="s">
        <v>14</v>
      </c>
      <c r="E85" s="29">
        <v>4183.8468599999997</v>
      </c>
    </row>
    <row r="86" spans="1:5" ht="26.4" outlineLevel="1">
      <c r="A86" s="14"/>
      <c r="B86" s="14" t="s">
        <v>82</v>
      </c>
      <c r="C86" s="14" t="s">
        <v>0</v>
      </c>
      <c r="D86" s="49" t="s">
        <v>83</v>
      </c>
      <c r="E86" s="29">
        <v>1498417.7675399999</v>
      </c>
    </row>
    <row r="87" spans="1:5" ht="39.6" outlineLevel="2">
      <c r="A87" s="14"/>
      <c r="B87" s="14" t="s">
        <v>84</v>
      </c>
      <c r="C87" s="14" t="s">
        <v>0</v>
      </c>
      <c r="D87" s="49" t="s">
        <v>85</v>
      </c>
      <c r="E87" s="29">
        <v>1078550.50168</v>
      </c>
    </row>
    <row r="88" spans="1:5" ht="26.4" outlineLevel="3">
      <c r="A88" s="14"/>
      <c r="B88" s="14" t="s">
        <v>86</v>
      </c>
      <c r="C88" s="14" t="s">
        <v>0</v>
      </c>
      <c r="D88" s="49" t="s">
        <v>87</v>
      </c>
      <c r="E88" s="29">
        <v>183879.48866999999</v>
      </c>
    </row>
    <row r="89" spans="1:5" ht="26.4" outlineLevel="4">
      <c r="A89" s="14"/>
      <c r="B89" s="14"/>
      <c r="C89" s="14" t="s">
        <v>11</v>
      </c>
      <c r="D89" s="49" t="s">
        <v>12</v>
      </c>
      <c r="E89" s="29">
        <v>50587.337020000006</v>
      </c>
    </row>
    <row r="90" spans="1:5" ht="13.2" outlineLevel="4">
      <c r="A90" s="14"/>
      <c r="B90" s="14"/>
      <c r="C90" s="14" t="s">
        <v>88</v>
      </c>
      <c r="D90" s="49" t="s">
        <v>89</v>
      </c>
      <c r="E90" s="29">
        <v>108252.55165000001</v>
      </c>
    </row>
    <row r="91" spans="1:5" ht="26.4" outlineLevel="4">
      <c r="A91" s="14"/>
      <c r="B91" s="14"/>
      <c r="C91" s="14" t="s">
        <v>90</v>
      </c>
      <c r="D91" s="49" t="s">
        <v>91</v>
      </c>
      <c r="E91" s="29">
        <v>25039.599999999999</v>
      </c>
    </row>
    <row r="92" spans="1:5" ht="13.2" outlineLevel="3">
      <c r="A92" s="14"/>
      <c r="B92" s="14" t="s">
        <v>92</v>
      </c>
      <c r="C92" s="14" t="s">
        <v>0</v>
      </c>
      <c r="D92" s="49" t="s">
        <v>93</v>
      </c>
      <c r="E92" s="29">
        <v>894671.01301</v>
      </c>
    </row>
    <row r="93" spans="1:5" ht="13.2" outlineLevel="4">
      <c r="A93" s="14"/>
      <c r="B93" s="14"/>
      <c r="C93" s="14" t="s">
        <v>88</v>
      </c>
      <c r="D93" s="49" t="s">
        <v>89</v>
      </c>
      <c r="E93" s="29">
        <v>783671.01301</v>
      </c>
    </row>
    <row r="94" spans="1:5" ht="13.2" outlineLevel="4">
      <c r="A94" s="14"/>
      <c r="B94" s="14"/>
      <c r="C94" s="14" t="s">
        <v>21</v>
      </c>
      <c r="D94" s="49" t="s">
        <v>22</v>
      </c>
      <c r="E94" s="29">
        <v>111000</v>
      </c>
    </row>
    <row r="95" spans="1:5" ht="39.6" outlineLevel="2">
      <c r="A95" s="14"/>
      <c r="B95" s="14" t="s">
        <v>94</v>
      </c>
      <c r="C95" s="14" t="s">
        <v>0</v>
      </c>
      <c r="D95" s="49" t="s">
        <v>95</v>
      </c>
      <c r="E95" s="29">
        <v>27006.05387</v>
      </c>
    </row>
    <row r="96" spans="1:5" ht="26.4" outlineLevel="3">
      <c r="A96" s="14"/>
      <c r="B96" s="14" t="s">
        <v>96</v>
      </c>
      <c r="C96" s="14" t="s">
        <v>0</v>
      </c>
      <c r="D96" s="49" t="s">
        <v>97</v>
      </c>
      <c r="E96" s="29">
        <v>2688.2</v>
      </c>
    </row>
    <row r="97" spans="1:5" ht="13.2" outlineLevel="4">
      <c r="A97" s="14"/>
      <c r="B97" s="14"/>
      <c r="C97" s="14" t="s">
        <v>13</v>
      </c>
      <c r="D97" s="49" t="s">
        <v>14</v>
      </c>
      <c r="E97" s="29">
        <v>2688.2</v>
      </c>
    </row>
    <row r="98" spans="1:5" ht="52.8" outlineLevel="3">
      <c r="A98" s="14"/>
      <c r="B98" s="14" t="s">
        <v>98</v>
      </c>
      <c r="C98" s="14" t="s">
        <v>0</v>
      </c>
      <c r="D98" s="49" t="s">
        <v>99</v>
      </c>
      <c r="E98" s="29">
        <v>1800</v>
      </c>
    </row>
    <row r="99" spans="1:5" ht="13.2" outlineLevel="4">
      <c r="A99" s="14"/>
      <c r="B99" s="14"/>
      <c r="C99" s="14" t="s">
        <v>13</v>
      </c>
      <c r="D99" s="49" t="s">
        <v>14</v>
      </c>
      <c r="E99" s="29">
        <v>1800</v>
      </c>
    </row>
    <row r="100" spans="1:5" ht="26.4" outlineLevel="3">
      <c r="A100" s="14"/>
      <c r="B100" s="14" t="s">
        <v>100</v>
      </c>
      <c r="C100" s="14" t="s">
        <v>0</v>
      </c>
      <c r="D100" s="49" t="s">
        <v>101</v>
      </c>
      <c r="E100" s="29">
        <v>22517.853870000003</v>
      </c>
    </row>
    <row r="101" spans="1:5" ht="13.2" outlineLevel="4">
      <c r="A101" s="14"/>
      <c r="B101" s="14"/>
      <c r="C101" s="14" t="s">
        <v>13</v>
      </c>
      <c r="D101" s="49" t="s">
        <v>14</v>
      </c>
      <c r="E101" s="29">
        <v>22517.853870000003</v>
      </c>
    </row>
    <row r="102" spans="1:5" ht="39.6" outlineLevel="2">
      <c r="A102" s="14"/>
      <c r="B102" s="14" t="s">
        <v>102</v>
      </c>
      <c r="C102" s="14" t="s">
        <v>0</v>
      </c>
      <c r="D102" s="49" t="s">
        <v>103</v>
      </c>
      <c r="E102" s="29">
        <v>3931.29</v>
      </c>
    </row>
    <row r="103" spans="1:5" ht="39.6" outlineLevel="3">
      <c r="A103" s="14"/>
      <c r="B103" s="14" t="s">
        <v>104</v>
      </c>
      <c r="C103" s="14" t="s">
        <v>0</v>
      </c>
      <c r="D103" s="49" t="s">
        <v>105</v>
      </c>
      <c r="E103" s="29">
        <v>1965.645</v>
      </c>
    </row>
    <row r="104" spans="1:5" ht="26.4" outlineLevel="4">
      <c r="A104" s="14"/>
      <c r="B104" s="14"/>
      <c r="C104" s="14" t="s">
        <v>11</v>
      </c>
      <c r="D104" s="49" t="s">
        <v>12</v>
      </c>
      <c r="E104" s="29">
        <v>1965.645</v>
      </c>
    </row>
    <row r="105" spans="1:5" ht="26.4" outlineLevel="3">
      <c r="A105" s="14"/>
      <c r="B105" s="14" t="s">
        <v>106</v>
      </c>
      <c r="C105" s="14" t="s">
        <v>0</v>
      </c>
      <c r="D105" s="49" t="s">
        <v>107</v>
      </c>
      <c r="E105" s="29">
        <v>1965.645</v>
      </c>
    </row>
    <row r="106" spans="1:5" ht="26.4" outlineLevel="4">
      <c r="A106" s="14"/>
      <c r="B106" s="14"/>
      <c r="C106" s="14" t="s">
        <v>11</v>
      </c>
      <c r="D106" s="49" t="s">
        <v>12</v>
      </c>
      <c r="E106" s="29">
        <v>1965.645</v>
      </c>
    </row>
    <row r="107" spans="1:5" ht="39.6" outlineLevel="2">
      <c r="A107" s="14"/>
      <c r="B107" s="14" t="s">
        <v>108</v>
      </c>
      <c r="C107" s="14" t="s">
        <v>0</v>
      </c>
      <c r="D107" s="49" t="s">
        <v>109</v>
      </c>
      <c r="E107" s="29">
        <v>388929.92199</v>
      </c>
    </row>
    <row r="108" spans="1:5" ht="26.4" outlineLevel="3">
      <c r="A108" s="14"/>
      <c r="B108" s="14" t="s">
        <v>110</v>
      </c>
      <c r="C108" s="14" t="s">
        <v>0</v>
      </c>
      <c r="D108" s="49" t="s">
        <v>8</v>
      </c>
      <c r="E108" s="29">
        <v>37453.425280000003</v>
      </c>
    </row>
    <row r="109" spans="1:5" ht="52.8" outlineLevel="4">
      <c r="A109" s="14"/>
      <c r="B109" s="14"/>
      <c r="C109" s="14" t="s">
        <v>9</v>
      </c>
      <c r="D109" s="49" t="s">
        <v>10</v>
      </c>
      <c r="E109" s="29">
        <v>31888.157289999999</v>
      </c>
    </row>
    <row r="110" spans="1:5" ht="26.4" outlineLevel="4">
      <c r="A110" s="14"/>
      <c r="B110" s="14"/>
      <c r="C110" s="14" t="s">
        <v>11</v>
      </c>
      <c r="D110" s="49" t="s">
        <v>12</v>
      </c>
      <c r="E110" s="29">
        <v>5543.5809900000004</v>
      </c>
    </row>
    <row r="111" spans="1:5" ht="13.2" outlineLevel="4">
      <c r="A111" s="14"/>
      <c r="B111" s="14"/>
      <c r="C111" s="14" t="s">
        <v>13</v>
      </c>
      <c r="D111" s="49" t="s">
        <v>14</v>
      </c>
      <c r="E111" s="29">
        <v>21.687000000000001</v>
      </c>
    </row>
    <row r="112" spans="1:5" ht="13.2" outlineLevel="3">
      <c r="A112" s="14"/>
      <c r="B112" s="14" t="s">
        <v>111</v>
      </c>
      <c r="C112" s="14" t="s">
        <v>0</v>
      </c>
      <c r="D112" s="49" t="s">
        <v>112</v>
      </c>
      <c r="E112" s="29">
        <v>347612.55645999999</v>
      </c>
    </row>
    <row r="113" spans="1:5" ht="52.8" outlineLevel="4">
      <c r="A113" s="14"/>
      <c r="B113" s="14"/>
      <c r="C113" s="14" t="s">
        <v>9</v>
      </c>
      <c r="D113" s="49" t="s">
        <v>10</v>
      </c>
      <c r="E113" s="29">
        <v>283418.47102999996</v>
      </c>
    </row>
    <row r="114" spans="1:5" ht="26.4" outlineLevel="4">
      <c r="A114" s="14"/>
      <c r="B114" s="14"/>
      <c r="C114" s="14" t="s">
        <v>11</v>
      </c>
      <c r="D114" s="49" t="s">
        <v>12</v>
      </c>
      <c r="E114" s="29">
        <v>59243.340840000004</v>
      </c>
    </row>
    <row r="115" spans="1:5" ht="13.2" outlineLevel="4">
      <c r="A115" s="14"/>
      <c r="B115" s="14"/>
      <c r="C115" s="14" t="s">
        <v>13</v>
      </c>
      <c r="D115" s="49" t="s">
        <v>14</v>
      </c>
      <c r="E115" s="29">
        <v>4950.7445900000002</v>
      </c>
    </row>
    <row r="116" spans="1:5" ht="26.4" outlineLevel="3">
      <c r="A116" s="14"/>
      <c r="B116" s="14" t="s">
        <v>113</v>
      </c>
      <c r="C116" s="14" t="s">
        <v>0</v>
      </c>
      <c r="D116" s="49" t="s">
        <v>114</v>
      </c>
      <c r="E116" s="29">
        <v>209.44825</v>
      </c>
    </row>
    <row r="117" spans="1:5" ht="52.8" outlineLevel="4">
      <c r="A117" s="14"/>
      <c r="B117" s="14"/>
      <c r="C117" s="14" t="s">
        <v>9</v>
      </c>
      <c r="D117" s="49" t="s">
        <v>10</v>
      </c>
      <c r="E117" s="29">
        <v>6.4468300000000003</v>
      </c>
    </row>
    <row r="118" spans="1:5" ht="26.4" outlineLevel="4">
      <c r="A118" s="14"/>
      <c r="B118" s="14"/>
      <c r="C118" s="14" t="s">
        <v>11</v>
      </c>
      <c r="D118" s="49" t="s">
        <v>12</v>
      </c>
      <c r="E118" s="29">
        <v>124.51739999999999</v>
      </c>
    </row>
    <row r="119" spans="1:5" ht="13.2" outlineLevel="4">
      <c r="A119" s="14"/>
      <c r="B119" s="14"/>
      <c r="C119" s="14" t="s">
        <v>13</v>
      </c>
      <c r="D119" s="49" t="s">
        <v>14</v>
      </c>
      <c r="E119" s="29">
        <v>78.484020000000001</v>
      </c>
    </row>
    <row r="120" spans="1:5" ht="39.6" outlineLevel="3">
      <c r="A120" s="14"/>
      <c r="B120" s="14" t="s">
        <v>115</v>
      </c>
      <c r="C120" s="14" t="s">
        <v>0</v>
      </c>
      <c r="D120" s="49" t="s">
        <v>116</v>
      </c>
      <c r="E120" s="29">
        <v>3654.4920000000002</v>
      </c>
    </row>
    <row r="121" spans="1:5" ht="26.4" outlineLevel="4">
      <c r="A121" s="14"/>
      <c r="B121" s="14"/>
      <c r="C121" s="14" t="s">
        <v>11</v>
      </c>
      <c r="D121" s="49" t="s">
        <v>12</v>
      </c>
      <c r="E121" s="29">
        <v>3654.4920000000002</v>
      </c>
    </row>
    <row r="122" spans="1:5" ht="39.6" outlineLevel="1">
      <c r="A122" s="14"/>
      <c r="B122" s="14" t="s">
        <v>25</v>
      </c>
      <c r="C122" s="14" t="s">
        <v>0</v>
      </c>
      <c r="D122" s="49" t="s">
        <v>26</v>
      </c>
      <c r="E122" s="29">
        <v>1273.7</v>
      </c>
    </row>
    <row r="123" spans="1:5" ht="52.8" outlineLevel="2">
      <c r="A123" s="14"/>
      <c r="B123" s="14" t="s">
        <v>27</v>
      </c>
      <c r="C123" s="14" t="s">
        <v>0</v>
      </c>
      <c r="D123" s="49" t="s">
        <v>28</v>
      </c>
      <c r="E123" s="29">
        <v>1273.7</v>
      </c>
    </row>
    <row r="124" spans="1:5" ht="39.6" outlineLevel="3">
      <c r="A124" s="14"/>
      <c r="B124" s="14" t="s">
        <v>29</v>
      </c>
      <c r="C124" s="14" t="s">
        <v>0</v>
      </c>
      <c r="D124" s="49" t="s">
        <v>30</v>
      </c>
      <c r="E124" s="29">
        <v>1273.7</v>
      </c>
    </row>
    <row r="125" spans="1:5" ht="52.8" outlineLevel="4">
      <c r="A125" s="14"/>
      <c r="B125" s="14"/>
      <c r="C125" s="14" t="s">
        <v>9</v>
      </c>
      <c r="D125" s="49" t="s">
        <v>10</v>
      </c>
      <c r="E125" s="29">
        <v>1273.7</v>
      </c>
    </row>
    <row r="126" spans="1:5" ht="26.4">
      <c r="A126" s="14" t="s">
        <v>117</v>
      </c>
      <c r="B126" s="14" t="s">
        <v>0</v>
      </c>
      <c r="C126" s="14" t="s">
        <v>0</v>
      </c>
      <c r="D126" s="49" t="s">
        <v>118</v>
      </c>
      <c r="E126" s="29">
        <v>23730.244420000003</v>
      </c>
    </row>
    <row r="127" spans="1:5" ht="26.4" outlineLevel="1">
      <c r="A127" s="14"/>
      <c r="B127" s="14" t="s">
        <v>119</v>
      </c>
      <c r="C127" s="14" t="s">
        <v>0</v>
      </c>
      <c r="D127" s="49" t="s">
        <v>120</v>
      </c>
      <c r="E127" s="29">
        <v>23615.444420000003</v>
      </c>
    </row>
    <row r="128" spans="1:5" ht="52.8" outlineLevel="2">
      <c r="A128" s="14"/>
      <c r="B128" s="14" t="s">
        <v>121</v>
      </c>
      <c r="C128" s="14" t="s">
        <v>0</v>
      </c>
      <c r="D128" s="49" t="s">
        <v>122</v>
      </c>
      <c r="E128" s="29">
        <v>23615.444420000003</v>
      </c>
    </row>
    <row r="129" spans="1:5" ht="26.4" outlineLevel="3">
      <c r="A129" s="14"/>
      <c r="B129" s="14" t="s">
        <v>123</v>
      </c>
      <c r="C129" s="14" t="s">
        <v>0</v>
      </c>
      <c r="D129" s="49" t="s">
        <v>8</v>
      </c>
      <c r="E129" s="29">
        <v>268.03962999999999</v>
      </c>
    </row>
    <row r="130" spans="1:5" ht="52.8" outlineLevel="4">
      <c r="A130" s="14"/>
      <c r="B130" s="14"/>
      <c r="C130" s="14" t="s">
        <v>9</v>
      </c>
      <c r="D130" s="49" t="s">
        <v>10</v>
      </c>
      <c r="E130" s="29">
        <v>211.03963000000002</v>
      </c>
    </row>
    <row r="131" spans="1:5" ht="26.4" outlineLevel="4">
      <c r="A131" s="14"/>
      <c r="B131" s="14"/>
      <c r="C131" s="14" t="s">
        <v>11</v>
      </c>
      <c r="D131" s="49" t="s">
        <v>12</v>
      </c>
      <c r="E131" s="29">
        <v>57</v>
      </c>
    </row>
    <row r="132" spans="1:5" ht="26.4" outlineLevel="3">
      <c r="A132" s="14"/>
      <c r="B132" s="14" t="s">
        <v>124</v>
      </c>
      <c r="C132" s="14" t="s">
        <v>0</v>
      </c>
      <c r="D132" s="49" t="s">
        <v>125</v>
      </c>
      <c r="E132" s="29">
        <v>1832.37194</v>
      </c>
    </row>
    <row r="133" spans="1:5" ht="26.4" outlineLevel="4">
      <c r="A133" s="14"/>
      <c r="B133" s="14"/>
      <c r="C133" s="14" t="s">
        <v>11</v>
      </c>
      <c r="D133" s="49" t="s">
        <v>12</v>
      </c>
      <c r="E133" s="29">
        <v>1832.37194</v>
      </c>
    </row>
    <row r="134" spans="1:5" ht="52.8" outlineLevel="3">
      <c r="A134" s="14"/>
      <c r="B134" s="14" t="s">
        <v>126</v>
      </c>
      <c r="C134" s="14" t="s">
        <v>0</v>
      </c>
      <c r="D134" s="49" t="s">
        <v>127</v>
      </c>
      <c r="E134" s="29">
        <v>21515.032850000003</v>
      </c>
    </row>
    <row r="135" spans="1:5" ht="52.8" outlineLevel="4">
      <c r="A135" s="14"/>
      <c r="B135" s="14"/>
      <c r="C135" s="14" t="s">
        <v>9</v>
      </c>
      <c r="D135" s="49" t="s">
        <v>10</v>
      </c>
      <c r="E135" s="29">
        <v>17523.731800000001</v>
      </c>
    </row>
    <row r="136" spans="1:5" ht="26.4" outlineLevel="4">
      <c r="A136" s="14"/>
      <c r="B136" s="14"/>
      <c r="C136" s="14" t="s">
        <v>11</v>
      </c>
      <c r="D136" s="49" t="s">
        <v>12</v>
      </c>
      <c r="E136" s="29">
        <v>3989.9482000000003</v>
      </c>
    </row>
    <row r="137" spans="1:5" ht="13.2" outlineLevel="4">
      <c r="A137" s="14"/>
      <c r="B137" s="14"/>
      <c r="C137" s="14" t="s">
        <v>13</v>
      </c>
      <c r="D137" s="49" t="s">
        <v>14</v>
      </c>
      <c r="E137" s="29">
        <v>1.3528499999999999</v>
      </c>
    </row>
    <row r="138" spans="1:5" ht="39.6" outlineLevel="1">
      <c r="A138" s="14"/>
      <c r="B138" s="14" t="s">
        <v>25</v>
      </c>
      <c r="C138" s="14" t="s">
        <v>0</v>
      </c>
      <c r="D138" s="49" t="s">
        <v>26</v>
      </c>
      <c r="E138" s="29">
        <v>114.8</v>
      </c>
    </row>
    <row r="139" spans="1:5" ht="52.8" outlineLevel="2">
      <c r="A139" s="14"/>
      <c r="B139" s="14" t="s">
        <v>27</v>
      </c>
      <c r="C139" s="14" t="s">
        <v>0</v>
      </c>
      <c r="D139" s="49" t="s">
        <v>28</v>
      </c>
      <c r="E139" s="29">
        <v>114.8</v>
      </c>
    </row>
    <row r="140" spans="1:5" ht="39.6" outlineLevel="3">
      <c r="A140" s="14"/>
      <c r="B140" s="14" t="s">
        <v>29</v>
      </c>
      <c r="C140" s="14" t="s">
        <v>0</v>
      </c>
      <c r="D140" s="49" t="s">
        <v>30</v>
      </c>
      <c r="E140" s="29">
        <v>114.8</v>
      </c>
    </row>
    <row r="141" spans="1:5" ht="52.8" outlineLevel="4">
      <c r="A141" s="14"/>
      <c r="B141" s="14"/>
      <c r="C141" s="14" t="s">
        <v>9</v>
      </c>
      <c r="D141" s="49" t="s">
        <v>10</v>
      </c>
      <c r="E141" s="29">
        <v>114.8</v>
      </c>
    </row>
    <row r="142" spans="1:5" ht="13.2">
      <c r="A142" s="14" t="s">
        <v>128</v>
      </c>
      <c r="B142" s="14" t="s">
        <v>0</v>
      </c>
      <c r="C142" s="14" t="s">
        <v>0</v>
      </c>
      <c r="D142" s="49" t="s">
        <v>129</v>
      </c>
      <c r="E142" s="29">
        <v>457211.31861000002</v>
      </c>
    </row>
    <row r="143" spans="1:5" ht="26.4" outlineLevel="1">
      <c r="A143" s="14"/>
      <c r="B143" s="14" t="s">
        <v>130</v>
      </c>
      <c r="C143" s="14" t="s">
        <v>0</v>
      </c>
      <c r="D143" s="49" t="s">
        <v>131</v>
      </c>
      <c r="E143" s="29">
        <v>19625.508989999998</v>
      </c>
    </row>
    <row r="144" spans="1:5" ht="52.8" outlineLevel="2">
      <c r="A144" s="14"/>
      <c r="B144" s="14" t="s">
        <v>132</v>
      </c>
      <c r="C144" s="14" t="s">
        <v>0</v>
      </c>
      <c r="D144" s="49" t="s">
        <v>133</v>
      </c>
      <c r="E144" s="29">
        <v>332.05</v>
      </c>
    </row>
    <row r="145" spans="1:5" ht="26.4" outlineLevel="3">
      <c r="A145" s="14"/>
      <c r="B145" s="14" t="s">
        <v>134</v>
      </c>
      <c r="C145" s="14" t="s">
        <v>0</v>
      </c>
      <c r="D145" s="49" t="s">
        <v>135</v>
      </c>
      <c r="E145" s="29">
        <v>332.05</v>
      </c>
    </row>
    <row r="146" spans="1:5" ht="26.4" outlineLevel="4">
      <c r="A146" s="14"/>
      <c r="B146" s="14"/>
      <c r="C146" s="14" t="s">
        <v>11</v>
      </c>
      <c r="D146" s="49" t="s">
        <v>12</v>
      </c>
      <c r="E146" s="29">
        <v>332.05</v>
      </c>
    </row>
    <row r="147" spans="1:5" ht="52.8" outlineLevel="2">
      <c r="A147" s="14"/>
      <c r="B147" s="14" t="s">
        <v>136</v>
      </c>
      <c r="C147" s="14" t="s">
        <v>0</v>
      </c>
      <c r="D147" s="49" t="s">
        <v>137</v>
      </c>
      <c r="E147" s="29">
        <v>1464.8</v>
      </c>
    </row>
    <row r="148" spans="1:5" ht="26.4" outlineLevel="3">
      <c r="A148" s="14"/>
      <c r="B148" s="14" t="s">
        <v>138</v>
      </c>
      <c r="C148" s="14" t="s">
        <v>0</v>
      </c>
      <c r="D148" s="49" t="s">
        <v>139</v>
      </c>
      <c r="E148" s="29">
        <v>889</v>
      </c>
    </row>
    <row r="149" spans="1:5" ht="26.4" outlineLevel="4">
      <c r="A149" s="14"/>
      <c r="B149" s="14"/>
      <c r="C149" s="14" t="s">
        <v>11</v>
      </c>
      <c r="D149" s="49" t="s">
        <v>12</v>
      </c>
      <c r="E149" s="29">
        <v>889</v>
      </c>
    </row>
    <row r="150" spans="1:5" ht="26.4" outlineLevel="3">
      <c r="A150" s="14"/>
      <c r="B150" s="14" t="s">
        <v>140</v>
      </c>
      <c r="C150" s="14" t="s">
        <v>0</v>
      </c>
      <c r="D150" s="49" t="s">
        <v>141</v>
      </c>
      <c r="E150" s="29">
        <v>575.79999999999995</v>
      </c>
    </row>
    <row r="151" spans="1:5" ht="26.4" outlineLevel="4">
      <c r="A151" s="14"/>
      <c r="B151" s="14"/>
      <c r="C151" s="14" t="s">
        <v>11</v>
      </c>
      <c r="D151" s="49" t="s">
        <v>12</v>
      </c>
      <c r="E151" s="29">
        <v>575.79999999999995</v>
      </c>
    </row>
    <row r="152" spans="1:5" ht="89.4" customHeight="1" outlineLevel="2">
      <c r="A152" s="14"/>
      <c r="B152" s="14" t="s">
        <v>142</v>
      </c>
      <c r="C152" s="14" t="s">
        <v>0</v>
      </c>
      <c r="D152" s="50" t="s">
        <v>143</v>
      </c>
      <c r="E152" s="29">
        <v>17828.65899</v>
      </c>
    </row>
    <row r="153" spans="1:5" ht="26.4" outlineLevel="3">
      <c r="A153" s="14"/>
      <c r="B153" s="14" t="s">
        <v>144</v>
      </c>
      <c r="C153" s="14" t="s">
        <v>0</v>
      </c>
      <c r="D153" s="49" t="s">
        <v>145</v>
      </c>
      <c r="E153" s="29">
        <v>3900</v>
      </c>
    </row>
    <row r="154" spans="1:5" ht="26.4" outlineLevel="4">
      <c r="A154" s="14"/>
      <c r="B154" s="14"/>
      <c r="C154" s="14" t="s">
        <v>11</v>
      </c>
      <c r="D154" s="49" t="s">
        <v>12</v>
      </c>
      <c r="E154" s="29">
        <v>3900</v>
      </c>
    </row>
    <row r="155" spans="1:5" ht="26.4" outlineLevel="3">
      <c r="A155" s="14"/>
      <c r="B155" s="14" t="s">
        <v>146</v>
      </c>
      <c r="C155" s="14" t="s">
        <v>0</v>
      </c>
      <c r="D155" s="49" t="s">
        <v>147</v>
      </c>
      <c r="E155" s="29">
        <v>3222.2447099999999</v>
      </c>
    </row>
    <row r="156" spans="1:5" ht="26.4" outlineLevel="4">
      <c r="A156" s="14"/>
      <c r="B156" s="14"/>
      <c r="C156" s="14" t="s">
        <v>11</v>
      </c>
      <c r="D156" s="49" t="s">
        <v>12</v>
      </c>
      <c r="E156" s="29">
        <v>3222.2447099999999</v>
      </c>
    </row>
    <row r="157" spans="1:5" ht="26.4" outlineLevel="3">
      <c r="A157" s="14"/>
      <c r="B157" s="14" t="s">
        <v>148</v>
      </c>
      <c r="C157" s="14" t="s">
        <v>0</v>
      </c>
      <c r="D157" s="49" t="s">
        <v>2414</v>
      </c>
      <c r="E157" s="29">
        <v>10706.414279999999</v>
      </c>
    </row>
    <row r="158" spans="1:5" ht="26.4" outlineLevel="4">
      <c r="A158" s="14"/>
      <c r="B158" s="14"/>
      <c r="C158" s="14" t="s">
        <v>11</v>
      </c>
      <c r="D158" s="49" t="s">
        <v>12</v>
      </c>
      <c r="E158" s="29">
        <v>10706.414279999999</v>
      </c>
    </row>
    <row r="159" spans="1:5" ht="26.4" outlineLevel="1">
      <c r="A159" s="14"/>
      <c r="B159" s="14" t="s">
        <v>149</v>
      </c>
      <c r="C159" s="14" t="s">
        <v>0</v>
      </c>
      <c r="D159" s="49" t="s">
        <v>150</v>
      </c>
      <c r="E159" s="29">
        <v>298911.56192000001</v>
      </c>
    </row>
    <row r="160" spans="1:5" ht="52.8" outlineLevel="2">
      <c r="A160" s="14"/>
      <c r="B160" s="14" t="s">
        <v>151</v>
      </c>
      <c r="C160" s="14" t="s">
        <v>0</v>
      </c>
      <c r="D160" s="49" t="s">
        <v>152</v>
      </c>
      <c r="E160" s="29">
        <v>30470.176239999997</v>
      </c>
    </row>
    <row r="161" spans="1:5" ht="26.4" outlineLevel="3">
      <c r="A161" s="14"/>
      <c r="B161" s="14" t="s">
        <v>153</v>
      </c>
      <c r="C161" s="14" t="s">
        <v>0</v>
      </c>
      <c r="D161" s="49" t="s">
        <v>154</v>
      </c>
      <c r="E161" s="29">
        <v>10067.876099999999</v>
      </c>
    </row>
    <row r="162" spans="1:5" ht="26.4" outlineLevel="4">
      <c r="A162" s="14"/>
      <c r="B162" s="14"/>
      <c r="C162" s="14" t="s">
        <v>11</v>
      </c>
      <c r="D162" s="49" t="s">
        <v>12</v>
      </c>
      <c r="E162" s="29">
        <v>6067.8760999999995</v>
      </c>
    </row>
    <row r="163" spans="1:5" ht="26.4" outlineLevel="4">
      <c r="A163" s="14"/>
      <c r="B163" s="14"/>
      <c r="C163" s="14" t="s">
        <v>90</v>
      </c>
      <c r="D163" s="49" t="s">
        <v>91</v>
      </c>
      <c r="E163" s="29">
        <v>4000</v>
      </c>
    </row>
    <row r="164" spans="1:5" ht="13.2" outlineLevel="3">
      <c r="A164" s="14"/>
      <c r="B164" s="14" t="s">
        <v>155</v>
      </c>
      <c r="C164" s="14" t="s">
        <v>0</v>
      </c>
      <c r="D164" s="49" t="s">
        <v>156</v>
      </c>
      <c r="E164" s="29">
        <v>3057.3980000000001</v>
      </c>
    </row>
    <row r="165" spans="1:5" ht="26.4" outlineLevel="4">
      <c r="A165" s="14"/>
      <c r="B165" s="14"/>
      <c r="C165" s="14" t="s">
        <v>11</v>
      </c>
      <c r="D165" s="49" t="s">
        <v>12</v>
      </c>
      <c r="E165" s="29">
        <v>3057.3980000000001</v>
      </c>
    </row>
    <row r="166" spans="1:5" ht="13.2" outlineLevel="3">
      <c r="A166" s="14"/>
      <c r="B166" s="14" t="s">
        <v>157</v>
      </c>
      <c r="C166" s="14" t="s">
        <v>0</v>
      </c>
      <c r="D166" s="49" t="s">
        <v>158</v>
      </c>
      <c r="E166" s="29">
        <v>4044.41167</v>
      </c>
    </row>
    <row r="167" spans="1:5" ht="26.4" outlineLevel="4">
      <c r="A167" s="14"/>
      <c r="B167" s="14"/>
      <c r="C167" s="14" t="s">
        <v>11</v>
      </c>
      <c r="D167" s="49" t="s">
        <v>12</v>
      </c>
      <c r="E167" s="29">
        <v>4044.41167</v>
      </c>
    </row>
    <row r="168" spans="1:5" ht="13.2" outlineLevel="3">
      <c r="A168" s="14"/>
      <c r="B168" s="14" t="s">
        <v>159</v>
      </c>
      <c r="C168" s="14" t="s">
        <v>0</v>
      </c>
      <c r="D168" s="49" t="s">
        <v>160</v>
      </c>
      <c r="E168" s="29">
        <v>1429.7</v>
      </c>
    </row>
    <row r="169" spans="1:5" ht="26.4" outlineLevel="4">
      <c r="A169" s="14"/>
      <c r="B169" s="14"/>
      <c r="C169" s="14" t="s">
        <v>11</v>
      </c>
      <c r="D169" s="49" t="s">
        <v>12</v>
      </c>
      <c r="E169" s="29">
        <v>1429.7</v>
      </c>
    </row>
    <row r="170" spans="1:5" ht="13.2" outlineLevel="3">
      <c r="A170" s="14"/>
      <c r="B170" s="14" t="s">
        <v>161</v>
      </c>
      <c r="C170" s="14" t="s">
        <v>0</v>
      </c>
      <c r="D170" s="49" t="s">
        <v>162</v>
      </c>
      <c r="E170" s="29">
        <v>349.99</v>
      </c>
    </row>
    <row r="171" spans="1:5" ht="26.4" outlineLevel="4">
      <c r="A171" s="14"/>
      <c r="B171" s="14"/>
      <c r="C171" s="14" t="s">
        <v>11</v>
      </c>
      <c r="D171" s="49" t="s">
        <v>12</v>
      </c>
      <c r="E171" s="29">
        <v>349.99</v>
      </c>
    </row>
    <row r="172" spans="1:5" ht="39.6" outlineLevel="3">
      <c r="A172" s="14"/>
      <c r="B172" s="14" t="s">
        <v>163</v>
      </c>
      <c r="C172" s="14" t="s">
        <v>0</v>
      </c>
      <c r="D172" s="49" t="s">
        <v>164</v>
      </c>
      <c r="E172" s="29">
        <v>1599.3</v>
      </c>
    </row>
    <row r="173" spans="1:5" ht="26.4" outlineLevel="4">
      <c r="A173" s="14"/>
      <c r="B173" s="14"/>
      <c r="C173" s="14" t="s">
        <v>11</v>
      </c>
      <c r="D173" s="49" t="s">
        <v>12</v>
      </c>
      <c r="E173" s="29">
        <v>399.3</v>
      </c>
    </row>
    <row r="174" spans="1:5" ht="26.4" outlineLevel="4">
      <c r="A174" s="14"/>
      <c r="B174" s="14"/>
      <c r="C174" s="14" t="s">
        <v>90</v>
      </c>
      <c r="D174" s="49" t="s">
        <v>91</v>
      </c>
      <c r="E174" s="29">
        <v>1200</v>
      </c>
    </row>
    <row r="175" spans="1:5" ht="39.6" outlineLevel="3">
      <c r="A175" s="14"/>
      <c r="B175" s="14" t="s">
        <v>165</v>
      </c>
      <c r="C175" s="14" t="s">
        <v>0</v>
      </c>
      <c r="D175" s="49" t="s">
        <v>166</v>
      </c>
      <c r="E175" s="29">
        <v>9921.5004700000009</v>
      </c>
    </row>
    <row r="176" spans="1:5" ht="26.4" outlineLevel="4">
      <c r="A176" s="14"/>
      <c r="B176" s="14"/>
      <c r="C176" s="14" t="s">
        <v>11</v>
      </c>
      <c r="D176" s="49" t="s">
        <v>12</v>
      </c>
      <c r="E176" s="29">
        <v>9921.5004700000009</v>
      </c>
    </row>
    <row r="177" spans="1:5" ht="52.8" outlineLevel="2">
      <c r="A177" s="14"/>
      <c r="B177" s="14" t="s">
        <v>167</v>
      </c>
      <c r="C177" s="14" t="s">
        <v>0</v>
      </c>
      <c r="D177" s="49" t="s">
        <v>168</v>
      </c>
      <c r="E177" s="29">
        <v>73308.990999999995</v>
      </c>
    </row>
    <row r="178" spans="1:5" ht="26.4" outlineLevel="3">
      <c r="A178" s="14"/>
      <c r="B178" s="14" t="s">
        <v>169</v>
      </c>
      <c r="C178" s="14" t="s">
        <v>0</v>
      </c>
      <c r="D178" s="49" t="s">
        <v>170</v>
      </c>
      <c r="E178" s="29">
        <v>69165.490999999995</v>
      </c>
    </row>
    <row r="179" spans="1:5" ht="13.2" outlineLevel="4">
      <c r="A179" s="14"/>
      <c r="B179" s="14"/>
      <c r="C179" s="14" t="s">
        <v>13</v>
      </c>
      <c r="D179" s="49" t="s">
        <v>14</v>
      </c>
      <c r="E179" s="29">
        <v>69165.490999999995</v>
      </c>
    </row>
    <row r="180" spans="1:5" ht="26.4" outlineLevel="3">
      <c r="A180" s="14"/>
      <c r="B180" s="14" t="s">
        <v>171</v>
      </c>
      <c r="C180" s="14" t="s">
        <v>0</v>
      </c>
      <c r="D180" s="49" t="s">
        <v>172</v>
      </c>
      <c r="E180" s="29">
        <v>4143.5</v>
      </c>
    </row>
    <row r="181" spans="1:5" ht="26.4" outlineLevel="4">
      <c r="A181" s="14"/>
      <c r="B181" s="14"/>
      <c r="C181" s="14" t="s">
        <v>11</v>
      </c>
      <c r="D181" s="49" t="s">
        <v>12</v>
      </c>
      <c r="E181" s="29">
        <v>4143.5</v>
      </c>
    </row>
    <row r="182" spans="1:5" ht="52.8" outlineLevel="2">
      <c r="A182" s="14"/>
      <c r="B182" s="14" t="s">
        <v>173</v>
      </c>
      <c r="C182" s="14" t="s">
        <v>0</v>
      </c>
      <c r="D182" s="49" t="s">
        <v>174</v>
      </c>
      <c r="E182" s="29">
        <v>920.98969</v>
      </c>
    </row>
    <row r="183" spans="1:5" ht="26.4" outlineLevel="3">
      <c r="A183" s="14"/>
      <c r="B183" s="14" t="s">
        <v>175</v>
      </c>
      <c r="C183" s="14" t="s">
        <v>0</v>
      </c>
      <c r="D183" s="49" t="s">
        <v>176</v>
      </c>
      <c r="E183" s="29">
        <v>920.98969</v>
      </c>
    </row>
    <row r="184" spans="1:5" ht="26.4" outlineLevel="4">
      <c r="A184" s="14"/>
      <c r="B184" s="14"/>
      <c r="C184" s="14" t="s">
        <v>11</v>
      </c>
      <c r="D184" s="49" t="s">
        <v>12</v>
      </c>
      <c r="E184" s="29">
        <v>920.98969</v>
      </c>
    </row>
    <row r="185" spans="1:5" ht="39.6" outlineLevel="2">
      <c r="A185" s="14"/>
      <c r="B185" s="14" t="s">
        <v>177</v>
      </c>
      <c r="C185" s="14" t="s">
        <v>0</v>
      </c>
      <c r="D185" s="49" t="s">
        <v>178</v>
      </c>
      <c r="E185" s="29">
        <v>21514.813409999999</v>
      </c>
    </row>
    <row r="186" spans="1:5" ht="13.2" outlineLevel="3">
      <c r="A186" s="14"/>
      <c r="B186" s="14" t="s">
        <v>179</v>
      </c>
      <c r="C186" s="14" t="s">
        <v>0</v>
      </c>
      <c r="D186" s="49" t="s">
        <v>180</v>
      </c>
      <c r="E186" s="29">
        <v>19429.684450000001</v>
      </c>
    </row>
    <row r="187" spans="1:5" ht="26.4" outlineLevel="4">
      <c r="A187" s="14"/>
      <c r="B187" s="14"/>
      <c r="C187" s="14" t="s">
        <v>11</v>
      </c>
      <c r="D187" s="49" t="s">
        <v>12</v>
      </c>
      <c r="E187" s="29">
        <v>19429.684450000001</v>
      </c>
    </row>
    <row r="188" spans="1:5" ht="13.2" outlineLevel="3">
      <c r="A188" s="14"/>
      <c r="B188" s="14" t="s">
        <v>181</v>
      </c>
      <c r="C188" s="14" t="s">
        <v>0</v>
      </c>
      <c r="D188" s="49" t="s">
        <v>182</v>
      </c>
      <c r="E188" s="29">
        <v>2085.12896</v>
      </c>
    </row>
    <row r="189" spans="1:5" ht="26.4" outlineLevel="4">
      <c r="A189" s="14"/>
      <c r="B189" s="14"/>
      <c r="C189" s="14" t="s">
        <v>11</v>
      </c>
      <c r="D189" s="49" t="s">
        <v>12</v>
      </c>
      <c r="E189" s="29">
        <v>2085.12896</v>
      </c>
    </row>
    <row r="190" spans="1:5" ht="66" outlineLevel="2">
      <c r="A190" s="14"/>
      <c r="B190" s="14" t="s">
        <v>183</v>
      </c>
      <c r="C190" s="14" t="s">
        <v>0</v>
      </c>
      <c r="D190" s="49" t="s">
        <v>184</v>
      </c>
      <c r="E190" s="29">
        <v>84248.659569999989</v>
      </c>
    </row>
    <row r="191" spans="1:5" ht="13.2" outlineLevel="3">
      <c r="A191" s="14"/>
      <c r="B191" s="14" t="s">
        <v>185</v>
      </c>
      <c r="C191" s="14" t="s">
        <v>0</v>
      </c>
      <c r="D191" s="49" t="s">
        <v>186</v>
      </c>
      <c r="E191" s="29">
        <v>83662.446769999995</v>
      </c>
    </row>
    <row r="192" spans="1:5" ht="26.4" outlineLevel="4">
      <c r="A192" s="14"/>
      <c r="B192" s="14"/>
      <c r="C192" s="14" t="s">
        <v>11</v>
      </c>
      <c r="D192" s="49" t="s">
        <v>12</v>
      </c>
      <c r="E192" s="29">
        <v>83662.446769999995</v>
      </c>
    </row>
    <row r="193" spans="1:5" ht="52.8" outlineLevel="3">
      <c r="A193" s="14"/>
      <c r="B193" s="14" t="s">
        <v>187</v>
      </c>
      <c r="C193" s="14" t="s">
        <v>0</v>
      </c>
      <c r="D193" s="49" t="s">
        <v>188</v>
      </c>
      <c r="E193" s="29">
        <v>586.21280000000002</v>
      </c>
    </row>
    <row r="194" spans="1:5" ht="26.4" outlineLevel="4">
      <c r="A194" s="14"/>
      <c r="B194" s="14"/>
      <c r="C194" s="14" t="s">
        <v>11</v>
      </c>
      <c r="D194" s="49" t="s">
        <v>12</v>
      </c>
      <c r="E194" s="29">
        <v>586.21280000000002</v>
      </c>
    </row>
    <row r="195" spans="1:5" ht="52.8" outlineLevel="2">
      <c r="A195" s="14"/>
      <c r="B195" s="14" t="s">
        <v>189</v>
      </c>
      <c r="C195" s="14" t="s">
        <v>0</v>
      </c>
      <c r="D195" s="49" t="s">
        <v>190</v>
      </c>
      <c r="E195" s="29">
        <v>64313.174180000002</v>
      </c>
    </row>
    <row r="196" spans="1:5" ht="39.6" outlineLevel="3">
      <c r="A196" s="14"/>
      <c r="B196" s="14" t="s">
        <v>191</v>
      </c>
      <c r="C196" s="14" t="s">
        <v>0</v>
      </c>
      <c r="D196" s="49" t="s">
        <v>192</v>
      </c>
      <c r="E196" s="29">
        <v>39313.233840000001</v>
      </c>
    </row>
    <row r="197" spans="1:5" ht="26.4" outlineLevel="4">
      <c r="A197" s="14"/>
      <c r="B197" s="14"/>
      <c r="C197" s="14" t="s">
        <v>11</v>
      </c>
      <c r="D197" s="49" t="s">
        <v>12</v>
      </c>
      <c r="E197" s="29">
        <v>536.28949999999998</v>
      </c>
    </row>
    <row r="198" spans="1:5" ht="26.4" outlineLevel="4">
      <c r="A198" s="14"/>
      <c r="B198" s="14"/>
      <c r="C198" s="14" t="s">
        <v>90</v>
      </c>
      <c r="D198" s="49" t="s">
        <v>91</v>
      </c>
      <c r="E198" s="29">
        <v>38776.944340000002</v>
      </c>
    </row>
    <row r="199" spans="1:5" ht="52.8" outlineLevel="3">
      <c r="A199" s="14"/>
      <c r="B199" s="14" t="s">
        <v>193</v>
      </c>
      <c r="C199" s="14" t="s">
        <v>0</v>
      </c>
      <c r="D199" s="49" t="s">
        <v>194</v>
      </c>
      <c r="E199" s="29">
        <v>4655</v>
      </c>
    </row>
    <row r="200" spans="1:5" ht="26.4" outlineLevel="4">
      <c r="A200" s="14"/>
      <c r="B200" s="14"/>
      <c r="C200" s="14" t="s">
        <v>11</v>
      </c>
      <c r="D200" s="49" t="s">
        <v>12</v>
      </c>
      <c r="E200" s="29">
        <v>4655</v>
      </c>
    </row>
    <row r="201" spans="1:5" ht="66" outlineLevel="3">
      <c r="A201" s="14"/>
      <c r="B201" s="14" t="s">
        <v>195</v>
      </c>
      <c r="C201" s="14" t="s">
        <v>0</v>
      </c>
      <c r="D201" s="49" t="s">
        <v>196</v>
      </c>
      <c r="E201" s="29">
        <v>731.94034999999997</v>
      </c>
    </row>
    <row r="202" spans="1:5" ht="26.4" outlineLevel="4">
      <c r="A202" s="14"/>
      <c r="B202" s="14"/>
      <c r="C202" s="14" t="s">
        <v>11</v>
      </c>
      <c r="D202" s="49" t="s">
        <v>12</v>
      </c>
      <c r="E202" s="29">
        <v>731.94034999999997</v>
      </c>
    </row>
    <row r="203" spans="1:5" ht="39.6" outlineLevel="3">
      <c r="A203" s="14"/>
      <c r="B203" s="14" t="s">
        <v>197</v>
      </c>
      <c r="C203" s="14" t="s">
        <v>0</v>
      </c>
      <c r="D203" s="49" t="s">
        <v>2417</v>
      </c>
      <c r="E203" s="29">
        <v>19612.999989999997</v>
      </c>
    </row>
    <row r="204" spans="1:5" ht="26.4" outlineLevel="4">
      <c r="A204" s="14"/>
      <c r="B204" s="14"/>
      <c r="C204" s="14" t="s">
        <v>90</v>
      </c>
      <c r="D204" s="49" t="s">
        <v>91</v>
      </c>
      <c r="E204" s="29">
        <v>19612.999989999997</v>
      </c>
    </row>
    <row r="205" spans="1:5" ht="39.6" outlineLevel="2">
      <c r="A205" s="14"/>
      <c r="B205" s="14" t="s">
        <v>198</v>
      </c>
      <c r="C205" s="14" t="s">
        <v>0</v>
      </c>
      <c r="D205" s="49" t="s">
        <v>199</v>
      </c>
      <c r="E205" s="29">
        <v>24134.757829999999</v>
      </c>
    </row>
    <row r="206" spans="1:5" ht="39.6" outlineLevel="3">
      <c r="A206" s="14"/>
      <c r="B206" s="14" t="s">
        <v>200</v>
      </c>
      <c r="C206" s="14" t="s">
        <v>0</v>
      </c>
      <c r="D206" s="49" t="s">
        <v>201</v>
      </c>
      <c r="E206" s="29">
        <v>300</v>
      </c>
    </row>
    <row r="207" spans="1:5" ht="26.4" outlineLevel="4">
      <c r="A207" s="14"/>
      <c r="B207" s="14"/>
      <c r="C207" s="14" t="s">
        <v>90</v>
      </c>
      <c r="D207" s="49" t="s">
        <v>91</v>
      </c>
      <c r="E207" s="29">
        <v>300</v>
      </c>
    </row>
    <row r="208" spans="1:5" ht="26.4" outlineLevel="3">
      <c r="A208" s="14"/>
      <c r="B208" s="14" t="s">
        <v>202</v>
      </c>
      <c r="C208" s="14" t="s">
        <v>0</v>
      </c>
      <c r="D208" s="49" t="s">
        <v>203</v>
      </c>
      <c r="E208" s="29">
        <v>480</v>
      </c>
    </row>
    <row r="209" spans="1:5" ht="26.4" outlineLevel="4">
      <c r="A209" s="14"/>
      <c r="B209" s="14"/>
      <c r="C209" s="14" t="s">
        <v>11</v>
      </c>
      <c r="D209" s="49" t="s">
        <v>12</v>
      </c>
      <c r="E209" s="29">
        <v>480</v>
      </c>
    </row>
    <row r="210" spans="1:5" ht="66" outlineLevel="3">
      <c r="A210" s="14"/>
      <c r="B210" s="14" t="s">
        <v>204</v>
      </c>
      <c r="C210" s="14" t="s">
        <v>0</v>
      </c>
      <c r="D210" s="50" t="s">
        <v>205</v>
      </c>
      <c r="E210" s="29">
        <v>2974.1494500000003</v>
      </c>
    </row>
    <row r="211" spans="1:5" ht="26.4" outlineLevel="4">
      <c r="A211" s="14"/>
      <c r="B211" s="14"/>
      <c r="C211" s="14" t="s">
        <v>11</v>
      </c>
      <c r="D211" s="49" t="s">
        <v>12</v>
      </c>
      <c r="E211" s="29">
        <v>2974.1494500000003</v>
      </c>
    </row>
    <row r="212" spans="1:5" ht="39.6" outlineLevel="3">
      <c r="A212" s="14"/>
      <c r="B212" s="14" t="s">
        <v>206</v>
      </c>
      <c r="C212" s="14" t="s">
        <v>0</v>
      </c>
      <c r="D212" s="49" t="s">
        <v>2416</v>
      </c>
      <c r="E212" s="29">
        <v>2400</v>
      </c>
    </row>
    <row r="213" spans="1:5" ht="26.4" outlineLevel="4">
      <c r="A213" s="14"/>
      <c r="B213" s="14"/>
      <c r="C213" s="14" t="s">
        <v>11</v>
      </c>
      <c r="D213" s="49" t="s">
        <v>12</v>
      </c>
      <c r="E213" s="29">
        <v>800</v>
      </c>
    </row>
    <row r="214" spans="1:5" ht="26.4" outlineLevel="4">
      <c r="A214" s="14"/>
      <c r="B214" s="14"/>
      <c r="C214" s="14" t="s">
        <v>90</v>
      </c>
      <c r="D214" s="49" t="s">
        <v>91</v>
      </c>
      <c r="E214" s="29">
        <v>1600</v>
      </c>
    </row>
    <row r="215" spans="1:5" ht="39.6" outlineLevel="3">
      <c r="A215" s="14"/>
      <c r="B215" s="14" t="s">
        <v>207</v>
      </c>
      <c r="C215" s="14" t="s">
        <v>0</v>
      </c>
      <c r="D215" s="49" t="s">
        <v>208</v>
      </c>
      <c r="E215" s="29">
        <v>2937.19299</v>
      </c>
    </row>
    <row r="216" spans="1:5" ht="26.4" outlineLevel="4">
      <c r="A216" s="14"/>
      <c r="B216" s="14"/>
      <c r="C216" s="14" t="s">
        <v>11</v>
      </c>
      <c r="D216" s="49" t="s">
        <v>12</v>
      </c>
      <c r="E216" s="29">
        <v>2937.19299</v>
      </c>
    </row>
    <row r="217" spans="1:5" ht="39.6" outlineLevel="3">
      <c r="A217" s="14"/>
      <c r="B217" s="14" t="s">
        <v>209</v>
      </c>
      <c r="C217" s="14" t="s">
        <v>0</v>
      </c>
      <c r="D217" s="49" t="s">
        <v>210</v>
      </c>
      <c r="E217" s="29">
        <v>500</v>
      </c>
    </row>
    <row r="218" spans="1:5" ht="26.4" outlineLevel="4">
      <c r="A218" s="14"/>
      <c r="B218" s="14"/>
      <c r="C218" s="14" t="s">
        <v>90</v>
      </c>
      <c r="D218" s="49" t="s">
        <v>91</v>
      </c>
      <c r="E218" s="29">
        <v>500</v>
      </c>
    </row>
    <row r="219" spans="1:5" ht="26.4" outlineLevel="3">
      <c r="A219" s="14"/>
      <c r="B219" s="14" t="s">
        <v>211</v>
      </c>
      <c r="C219" s="14" t="s">
        <v>0</v>
      </c>
      <c r="D219" s="49" t="s">
        <v>212</v>
      </c>
      <c r="E219" s="29">
        <v>10777.51539</v>
      </c>
    </row>
    <row r="220" spans="1:5" ht="26.4" outlineLevel="4">
      <c r="A220" s="14"/>
      <c r="B220" s="14"/>
      <c r="C220" s="14" t="s">
        <v>11</v>
      </c>
      <c r="D220" s="49" t="s">
        <v>12</v>
      </c>
      <c r="E220" s="29">
        <v>10277.51539</v>
      </c>
    </row>
    <row r="221" spans="1:5" ht="26.4" outlineLevel="4">
      <c r="A221" s="14"/>
      <c r="B221" s="14"/>
      <c r="C221" s="14" t="s">
        <v>90</v>
      </c>
      <c r="D221" s="49" t="s">
        <v>91</v>
      </c>
      <c r="E221" s="29">
        <v>500</v>
      </c>
    </row>
    <row r="222" spans="1:5" ht="26.4" outlineLevel="3">
      <c r="A222" s="14"/>
      <c r="B222" s="14" t="s">
        <v>213</v>
      </c>
      <c r="C222" s="14" t="s">
        <v>0</v>
      </c>
      <c r="D222" s="49" t="s">
        <v>214</v>
      </c>
      <c r="E222" s="29">
        <v>3765.9</v>
      </c>
    </row>
    <row r="223" spans="1:5" ht="26.4" outlineLevel="4">
      <c r="A223" s="14"/>
      <c r="B223" s="14"/>
      <c r="C223" s="14" t="s">
        <v>11</v>
      </c>
      <c r="D223" s="49" t="s">
        <v>12</v>
      </c>
      <c r="E223" s="29">
        <v>3765.9</v>
      </c>
    </row>
    <row r="224" spans="1:5" ht="26.4" outlineLevel="1">
      <c r="A224" s="14"/>
      <c r="B224" s="14" t="s">
        <v>69</v>
      </c>
      <c r="C224" s="14" t="s">
        <v>0</v>
      </c>
      <c r="D224" s="49" t="s">
        <v>70</v>
      </c>
      <c r="E224" s="29">
        <v>134842.80823</v>
      </c>
    </row>
    <row r="225" spans="1:5" ht="13.2" outlineLevel="2">
      <c r="A225" s="14"/>
      <c r="B225" s="14" t="s">
        <v>215</v>
      </c>
      <c r="C225" s="14" t="s">
        <v>0</v>
      </c>
      <c r="D225" s="49" t="s">
        <v>216</v>
      </c>
      <c r="E225" s="29">
        <v>3852.64768</v>
      </c>
    </row>
    <row r="226" spans="1:5" ht="52.8" outlineLevel="4">
      <c r="A226" s="14"/>
      <c r="B226" s="14"/>
      <c r="C226" s="14" t="s">
        <v>9</v>
      </c>
      <c r="D226" s="49" t="s">
        <v>10</v>
      </c>
      <c r="E226" s="29">
        <v>3852.64768</v>
      </c>
    </row>
    <row r="227" spans="1:5" ht="13.2" outlineLevel="2">
      <c r="A227" s="14"/>
      <c r="B227" s="14" t="s">
        <v>217</v>
      </c>
      <c r="C227" s="14" t="s">
        <v>0</v>
      </c>
      <c r="D227" s="49" t="s">
        <v>218</v>
      </c>
      <c r="E227" s="29">
        <v>2971.5412500000002</v>
      </c>
    </row>
    <row r="228" spans="1:5" ht="52.8" outlineLevel="4">
      <c r="A228" s="14"/>
      <c r="B228" s="14"/>
      <c r="C228" s="14" t="s">
        <v>9</v>
      </c>
      <c r="D228" s="49" t="s">
        <v>10</v>
      </c>
      <c r="E228" s="29">
        <v>2971.5412500000002</v>
      </c>
    </row>
    <row r="229" spans="1:5" ht="26.4" outlineLevel="2">
      <c r="A229" s="14"/>
      <c r="B229" s="14" t="s">
        <v>71</v>
      </c>
      <c r="C229" s="14" t="s">
        <v>0</v>
      </c>
      <c r="D229" s="49" t="s">
        <v>8</v>
      </c>
      <c r="E229" s="29">
        <v>127137.35192</v>
      </c>
    </row>
    <row r="230" spans="1:5" ht="52.8" outlineLevel="4">
      <c r="A230" s="14"/>
      <c r="B230" s="14"/>
      <c r="C230" s="14" t="s">
        <v>9</v>
      </c>
      <c r="D230" s="49" t="s">
        <v>10</v>
      </c>
      <c r="E230" s="29">
        <v>113448.93725</v>
      </c>
    </row>
    <row r="231" spans="1:5" ht="26.4" outlineLevel="4">
      <c r="A231" s="14"/>
      <c r="B231" s="14"/>
      <c r="C231" s="14" t="s">
        <v>11</v>
      </c>
      <c r="D231" s="49" t="s">
        <v>12</v>
      </c>
      <c r="E231" s="29">
        <v>13532.069109999999</v>
      </c>
    </row>
    <row r="232" spans="1:5" ht="13.2" outlineLevel="4">
      <c r="A232" s="14"/>
      <c r="B232" s="14"/>
      <c r="C232" s="14" t="s">
        <v>13</v>
      </c>
      <c r="D232" s="49" t="s">
        <v>14</v>
      </c>
      <c r="E232" s="29">
        <v>156.34556000000001</v>
      </c>
    </row>
    <row r="233" spans="1:5" ht="39.6" outlineLevel="2">
      <c r="A233" s="14"/>
      <c r="B233" s="14" t="s">
        <v>219</v>
      </c>
      <c r="C233" s="14" t="s">
        <v>0</v>
      </c>
      <c r="D233" s="49" t="s">
        <v>116</v>
      </c>
      <c r="E233" s="29">
        <v>881.26738</v>
      </c>
    </row>
    <row r="234" spans="1:5" ht="26.4" outlineLevel="4">
      <c r="A234" s="14"/>
      <c r="B234" s="14"/>
      <c r="C234" s="14" t="s">
        <v>11</v>
      </c>
      <c r="D234" s="49" t="s">
        <v>12</v>
      </c>
      <c r="E234" s="29">
        <v>881.26738</v>
      </c>
    </row>
    <row r="235" spans="1:5" ht="39.6" outlineLevel="1">
      <c r="A235" s="14"/>
      <c r="B235" s="14" t="s">
        <v>60</v>
      </c>
      <c r="C235" s="14" t="s">
        <v>0</v>
      </c>
      <c r="D235" s="49" t="s">
        <v>61</v>
      </c>
      <c r="E235" s="29">
        <v>3831.4394700000003</v>
      </c>
    </row>
    <row r="236" spans="1:5" ht="26.4" outlineLevel="2">
      <c r="A236" s="14"/>
      <c r="B236" s="14" t="s">
        <v>220</v>
      </c>
      <c r="C236" s="14" t="s">
        <v>0</v>
      </c>
      <c r="D236" s="49" t="s">
        <v>221</v>
      </c>
      <c r="E236" s="29">
        <v>629.56700000000001</v>
      </c>
    </row>
    <row r="237" spans="1:5" ht="26.4" outlineLevel="4">
      <c r="A237" s="14"/>
      <c r="B237" s="14"/>
      <c r="C237" s="14" t="s">
        <v>11</v>
      </c>
      <c r="D237" s="49" t="s">
        <v>12</v>
      </c>
      <c r="E237" s="29">
        <v>629.56700000000001</v>
      </c>
    </row>
    <row r="238" spans="1:5" ht="26.4" outlineLevel="2">
      <c r="A238" s="14"/>
      <c r="B238" s="14" t="s">
        <v>222</v>
      </c>
      <c r="C238" s="14" t="s">
        <v>0</v>
      </c>
      <c r="D238" s="49" t="s">
        <v>223</v>
      </c>
      <c r="E238" s="29">
        <v>165.12</v>
      </c>
    </row>
    <row r="239" spans="1:5" ht="26.4" outlineLevel="4">
      <c r="A239" s="14"/>
      <c r="B239" s="14"/>
      <c r="C239" s="14" t="s">
        <v>11</v>
      </c>
      <c r="D239" s="49" t="s">
        <v>12</v>
      </c>
      <c r="E239" s="29">
        <v>165.12</v>
      </c>
    </row>
    <row r="240" spans="1:5" ht="39.6" outlineLevel="2">
      <c r="A240" s="14"/>
      <c r="B240" s="14" t="s">
        <v>224</v>
      </c>
      <c r="C240" s="14" t="s">
        <v>0</v>
      </c>
      <c r="D240" s="49" t="s">
        <v>2424</v>
      </c>
      <c r="E240" s="29">
        <v>1849.0635199999999</v>
      </c>
    </row>
    <row r="241" spans="1:5" ht="26.4" outlineLevel="4">
      <c r="A241" s="14"/>
      <c r="B241" s="14"/>
      <c r="C241" s="14" t="s">
        <v>11</v>
      </c>
      <c r="D241" s="49" t="s">
        <v>12</v>
      </c>
      <c r="E241" s="29">
        <v>1849.0635199999999</v>
      </c>
    </row>
    <row r="242" spans="1:5" ht="26.4" outlineLevel="2">
      <c r="A242" s="14"/>
      <c r="B242" s="14" t="s">
        <v>226</v>
      </c>
      <c r="C242" s="14" t="s">
        <v>0</v>
      </c>
      <c r="D242" s="49" t="s">
        <v>227</v>
      </c>
      <c r="E242" s="29">
        <v>1187.68895</v>
      </c>
    </row>
    <row r="243" spans="1:5" ht="52.8" outlineLevel="4">
      <c r="A243" s="14"/>
      <c r="B243" s="14"/>
      <c r="C243" s="14" t="s">
        <v>9</v>
      </c>
      <c r="D243" s="49" t="s">
        <v>10</v>
      </c>
      <c r="E243" s="29">
        <v>603.92193999999995</v>
      </c>
    </row>
    <row r="244" spans="1:5" ht="26.4" outlineLevel="4">
      <c r="A244" s="14"/>
      <c r="B244" s="14"/>
      <c r="C244" s="14" t="s">
        <v>11</v>
      </c>
      <c r="D244" s="49" t="s">
        <v>12</v>
      </c>
      <c r="E244" s="29">
        <v>583.76701000000003</v>
      </c>
    </row>
    <row r="245" spans="1:5" ht="26.4">
      <c r="A245" s="14" t="s">
        <v>228</v>
      </c>
      <c r="B245" s="14" t="s">
        <v>0</v>
      </c>
      <c r="C245" s="14" t="s">
        <v>0</v>
      </c>
      <c r="D245" s="49" t="s">
        <v>229</v>
      </c>
      <c r="E245" s="29">
        <v>150027.04707</v>
      </c>
    </row>
    <row r="246" spans="1:5" ht="26.4" outlineLevel="1">
      <c r="A246" s="14"/>
      <c r="B246" s="14" t="s">
        <v>230</v>
      </c>
      <c r="C246" s="14" t="s">
        <v>0</v>
      </c>
      <c r="D246" s="49" t="s">
        <v>231</v>
      </c>
      <c r="E246" s="29">
        <v>149579.75844999999</v>
      </c>
    </row>
    <row r="247" spans="1:5" ht="52.8" outlineLevel="2">
      <c r="A247" s="14"/>
      <c r="B247" s="14" t="s">
        <v>232</v>
      </c>
      <c r="C247" s="14" t="s">
        <v>0</v>
      </c>
      <c r="D247" s="49" t="s">
        <v>233</v>
      </c>
      <c r="E247" s="29">
        <v>75096.292629999996</v>
      </c>
    </row>
    <row r="248" spans="1:5" ht="52.8" outlineLevel="3">
      <c r="A248" s="14"/>
      <c r="B248" s="14" t="s">
        <v>234</v>
      </c>
      <c r="C248" s="14" t="s">
        <v>0</v>
      </c>
      <c r="D248" s="49" t="s">
        <v>235</v>
      </c>
      <c r="E248" s="29">
        <v>1022.02039</v>
      </c>
    </row>
    <row r="249" spans="1:5" ht="26.4" outlineLevel="4">
      <c r="A249" s="14"/>
      <c r="B249" s="14"/>
      <c r="C249" s="14" t="s">
        <v>11</v>
      </c>
      <c r="D249" s="49" t="s">
        <v>12</v>
      </c>
      <c r="E249" s="29">
        <v>1022.02039</v>
      </c>
    </row>
    <row r="250" spans="1:5" ht="26.4" outlineLevel="3">
      <c r="A250" s="14"/>
      <c r="B250" s="14" t="s">
        <v>236</v>
      </c>
      <c r="C250" s="14" t="s">
        <v>0</v>
      </c>
      <c r="D250" s="49" t="s">
        <v>237</v>
      </c>
      <c r="E250" s="29">
        <v>397.74670000000003</v>
      </c>
    </row>
    <row r="251" spans="1:5" ht="26.4" outlineLevel="4">
      <c r="A251" s="14"/>
      <c r="B251" s="14"/>
      <c r="C251" s="14" t="s">
        <v>11</v>
      </c>
      <c r="D251" s="49" t="s">
        <v>12</v>
      </c>
      <c r="E251" s="29">
        <v>397.74670000000003</v>
      </c>
    </row>
    <row r="252" spans="1:5" ht="13.2" outlineLevel="3">
      <c r="A252" s="14"/>
      <c r="B252" s="14" t="s">
        <v>238</v>
      </c>
      <c r="C252" s="14" t="s">
        <v>0</v>
      </c>
      <c r="D252" s="49" t="s">
        <v>239</v>
      </c>
      <c r="E252" s="29">
        <v>73676.525540000002</v>
      </c>
    </row>
    <row r="253" spans="1:5" ht="26.4" outlineLevel="4">
      <c r="A253" s="14"/>
      <c r="B253" s="14"/>
      <c r="C253" s="14" t="s">
        <v>11</v>
      </c>
      <c r="D253" s="49" t="s">
        <v>12</v>
      </c>
      <c r="E253" s="29">
        <v>73676.525540000002</v>
      </c>
    </row>
    <row r="254" spans="1:5" ht="52.8" outlineLevel="2">
      <c r="A254" s="14"/>
      <c r="B254" s="14" t="s">
        <v>240</v>
      </c>
      <c r="C254" s="14" t="s">
        <v>0</v>
      </c>
      <c r="D254" s="49" t="s">
        <v>241</v>
      </c>
      <c r="E254" s="29">
        <v>25111.297480000001</v>
      </c>
    </row>
    <row r="255" spans="1:5" ht="39.6" outlineLevel="3">
      <c r="A255" s="14"/>
      <c r="B255" s="14" t="s">
        <v>242</v>
      </c>
      <c r="C255" s="14" t="s">
        <v>0</v>
      </c>
      <c r="D255" s="49" t="s">
        <v>243</v>
      </c>
      <c r="E255" s="29">
        <v>5139.7805599999992</v>
      </c>
    </row>
    <row r="256" spans="1:5" ht="26.4" outlineLevel="4">
      <c r="A256" s="14"/>
      <c r="B256" s="14"/>
      <c r="C256" s="14" t="s">
        <v>11</v>
      </c>
      <c r="D256" s="49" t="s">
        <v>12</v>
      </c>
      <c r="E256" s="29">
        <v>5139.7805599999992</v>
      </c>
    </row>
    <row r="257" spans="1:5" ht="26.4" outlineLevel="3">
      <c r="A257" s="14"/>
      <c r="B257" s="14" t="s">
        <v>244</v>
      </c>
      <c r="C257" s="14" t="s">
        <v>0</v>
      </c>
      <c r="D257" s="49" t="s">
        <v>245</v>
      </c>
      <c r="E257" s="29">
        <v>19971.516920000002</v>
      </c>
    </row>
    <row r="258" spans="1:5" ht="52.8" outlineLevel="4">
      <c r="A258" s="14"/>
      <c r="B258" s="14"/>
      <c r="C258" s="14" t="s">
        <v>9</v>
      </c>
      <c r="D258" s="49" t="s">
        <v>10</v>
      </c>
      <c r="E258" s="29">
        <v>5636.3540199999998</v>
      </c>
    </row>
    <row r="259" spans="1:5" ht="26.4" outlineLevel="4">
      <c r="A259" s="14"/>
      <c r="B259" s="14"/>
      <c r="C259" s="14" t="s">
        <v>11</v>
      </c>
      <c r="D259" s="49" t="s">
        <v>12</v>
      </c>
      <c r="E259" s="29">
        <v>11003.524599999999</v>
      </c>
    </row>
    <row r="260" spans="1:5" ht="13.2" outlineLevel="4">
      <c r="A260" s="14"/>
      <c r="B260" s="14"/>
      <c r="C260" s="14" t="s">
        <v>13</v>
      </c>
      <c r="D260" s="49" t="s">
        <v>14</v>
      </c>
      <c r="E260" s="29">
        <v>3331.6382999999996</v>
      </c>
    </row>
    <row r="261" spans="1:5" ht="52.8" outlineLevel="2">
      <c r="A261" s="14"/>
      <c r="B261" s="14" t="s">
        <v>246</v>
      </c>
      <c r="C261" s="14" t="s">
        <v>0</v>
      </c>
      <c r="D261" s="49" t="s">
        <v>2425</v>
      </c>
      <c r="E261" s="29">
        <v>49372.168340000004</v>
      </c>
    </row>
    <row r="262" spans="1:5" ht="26.4" outlineLevel="3">
      <c r="A262" s="14"/>
      <c r="B262" s="14" t="s">
        <v>248</v>
      </c>
      <c r="C262" s="14" t="s">
        <v>0</v>
      </c>
      <c r="D262" s="49" t="s">
        <v>8</v>
      </c>
      <c r="E262" s="29">
        <v>47247.299859999999</v>
      </c>
    </row>
    <row r="263" spans="1:5" ht="52.8" outlineLevel="4">
      <c r="A263" s="14"/>
      <c r="B263" s="14"/>
      <c r="C263" s="14" t="s">
        <v>9</v>
      </c>
      <c r="D263" s="49" t="s">
        <v>10</v>
      </c>
      <c r="E263" s="29">
        <v>42355.595880000001</v>
      </c>
    </row>
    <row r="264" spans="1:5" ht="26.4" outlineLevel="4">
      <c r="A264" s="14"/>
      <c r="B264" s="14"/>
      <c r="C264" s="14" t="s">
        <v>11</v>
      </c>
      <c r="D264" s="49" t="s">
        <v>12</v>
      </c>
      <c r="E264" s="29">
        <v>4889.8149800000001</v>
      </c>
    </row>
    <row r="265" spans="1:5" ht="13.2" outlineLevel="4">
      <c r="A265" s="14"/>
      <c r="B265" s="14"/>
      <c r="C265" s="14" t="s">
        <v>13</v>
      </c>
      <c r="D265" s="49" t="s">
        <v>14</v>
      </c>
      <c r="E265" s="29">
        <v>1.889</v>
      </c>
    </row>
    <row r="266" spans="1:5" ht="26.4" outlineLevel="3">
      <c r="A266" s="14"/>
      <c r="B266" s="14" t="s">
        <v>249</v>
      </c>
      <c r="C266" s="14" t="s">
        <v>0</v>
      </c>
      <c r="D266" s="49" t="s">
        <v>114</v>
      </c>
      <c r="E266" s="29">
        <v>2124.8684800000001</v>
      </c>
    </row>
    <row r="267" spans="1:5" ht="13.2" outlineLevel="4">
      <c r="A267" s="14"/>
      <c r="B267" s="14"/>
      <c r="C267" s="14" t="s">
        <v>13</v>
      </c>
      <c r="D267" s="49" t="s">
        <v>14</v>
      </c>
      <c r="E267" s="29">
        <v>2124.8684800000001</v>
      </c>
    </row>
    <row r="268" spans="1:5" ht="39.6" outlineLevel="1">
      <c r="A268" s="14"/>
      <c r="B268" s="14" t="s">
        <v>25</v>
      </c>
      <c r="C268" s="14" t="s">
        <v>0</v>
      </c>
      <c r="D268" s="49" t="s">
        <v>26</v>
      </c>
      <c r="E268" s="29">
        <v>447.28861999999998</v>
      </c>
    </row>
    <row r="269" spans="1:5" ht="52.8" outlineLevel="2">
      <c r="A269" s="14"/>
      <c r="B269" s="14" t="s">
        <v>27</v>
      </c>
      <c r="C269" s="14" t="s">
        <v>0</v>
      </c>
      <c r="D269" s="49" t="s">
        <v>28</v>
      </c>
      <c r="E269" s="29">
        <v>447.28861999999998</v>
      </c>
    </row>
    <row r="270" spans="1:5" ht="39.6" outlineLevel="3">
      <c r="A270" s="14"/>
      <c r="B270" s="14" t="s">
        <v>29</v>
      </c>
      <c r="C270" s="14" t="s">
        <v>0</v>
      </c>
      <c r="D270" s="49" t="s">
        <v>30</v>
      </c>
      <c r="E270" s="29">
        <v>447.28861999999998</v>
      </c>
    </row>
    <row r="271" spans="1:5" ht="52.8" outlineLevel="4">
      <c r="A271" s="14"/>
      <c r="B271" s="14"/>
      <c r="C271" s="14" t="s">
        <v>9</v>
      </c>
      <c r="D271" s="49" t="s">
        <v>10</v>
      </c>
      <c r="E271" s="29">
        <v>447.28861999999998</v>
      </c>
    </row>
    <row r="272" spans="1:5" ht="26.4">
      <c r="A272" s="14" t="s">
        <v>250</v>
      </c>
      <c r="B272" s="14" t="s">
        <v>0</v>
      </c>
      <c r="C272" s="14" t="s">
        <v>0</v>
      </c>
      <c r="D272" s="49" t="s">
        <v>251</v>
      </c>
      <c r="E272" s="29">
        <v>2969612.61436</v>
      </c>
    </row>
    <row r="273" spans="1:5" ht="26.4" outlineLevel="1">
      <c r="A273" s="14"/>
      <c r="B273" s="14" t="s">
        <v>252</v>
      </c>
      <c r="C273" s="14" t="s">
        <v>0</v>
      </c>
      <c r="D273" s="49" t="s">
        <v>253</v>
      </c>
      <c r="E273" s="29">
        <v>37295.065179999998</v>
      </c>
    </row>
    <row r="274" spans="1:5" ht="66" outlineLevel="2">
      <c r="A274" s="14"/>
      <c r="B274" s="14" t="s">
        <v>254</v>
      </c>
      <c r="C274" s="14" t="s">
        <v>0</v>
      </c>
      <c r="D274" s="50" t="s">
        <v>255</v>
      </c>
      <c r="E274" s="29">
        <v>37295.065179999998</v>
      </c>
    </row>
    <row r="275" spans="1:5" ht="26.4" outlineLevel="3">
      <c r="A275" s="14"/>
      <c r="B275" s="14" t="s">
        <v>256</v>
      </c>
      <c r="C275" s="14" t="s">
        <v>0</v>
      </c>
      <c r="D275" s="49" t="s">
        <v>257</v>
      </c>
      <c r="E275" s="29">
        <v>37295.065179999998</v>
      </c>
    </row>
    <row r="276" spans="1:5" ht="26.4" outlineLevel="4">
      <c r="A276" s="14"/>
      <c r="B276" s="14"/>
      <c r="C276" s="14" t="s">
        <v>258</v>
      </c>
      <c r="D276" s="49" t="s">
        <v>259</v>
      </c>
      <c r="E276" s="29">
        <v>37295.065179999998</v>
      </c>
    </row>
    <row r="277" spans="1:5" ht="26.4" outlineLevel="1">
      <c r="A277" s="14"/>
      <c r="B277" s="14" t="s">
        <v>260</v>
      </c>
      <c r="C277" s="14" t="s">
        <v>0</v>
      </c>
      <c r="D277" s="49" t="s">
        <v>261</v>
      </c>
      <c r="E277" s="29">
        <v>2063.84087</v>
      </c>
    </row>
    <row r="278" spans="1:5" ht="52.8" outlineLevel="2">
      <c r="A278" s="14"/>
      <c r="B278" s="14" t="s">
        <v>262</v>
      </c>
      <c r="C278" s="14" t="s">
        <v>0</v>
      </c>
      <c r="D278" s="49" t="s">
        <v>263</v>
      </c>
      <c r="E278" s="29">
        <v>2013.8408700000002</v>
      </c>
    </row>
    <row r="279" spans="1:5" ht="52.8" outlineLevel="3">
      <c r="A279" s="14"/>
      <c r="B279" s="14" t="s">
        <v>264</v>
      </c>
      <c r="C279" s="14" t="s">
        <v>0</v>
      </c>
      <c r="D279" s="49" t="s">
        <v>265</v>
      </c>
      <c r="E279" s="29">
        <v>2013.8408700000002</v>
      </c>
    </row>
    <row r="280" spans="1:5" ht="13.2" outlineLevel="4">
      <c r="A280" s="14"/>
      <c r="B280" s="14"/>
      <c r="C280" s="14" t="s">
        <v>21</v>
      </c>
      <c r="D280" s="49" t="s">
        <v>22</v>
      </c>
      <c r="E280" s="29">
        <v>2013.8408700000002</v>
      </c>
    </row>
    <row r="281" spans="1:5" ht="39.6" outlineLevel="2">
      <c r="A281" s="14"/>
      <c r="B281" s="14" t="s">
        <v>266</v>
      </c>
      <c r="C281" s="14" t="s">
        <v>0</v>
      </c>
      <c r="D281" s="49" t="s">
        <v>267</v>
      </c>
      <c r="E281" s="29">
        <v>50</v>
      </c>
    </row>
    <row r="282" spans="1:5" ht="26.4" outlineLevel="3">
      <c r="A282" s="14"/>
      <c r="B282" s="14" t="s">
        <v>268</v>
      </c>
      <c r="C282" s="14" t="s">
        <v>0</v>
      </c>
      <c r="D282" s="49" t="s">
        <v>257</v>
      </c>
      <c r="E282" s="29">
        <v>50</v>
      </c>
    </row>
    <row r="283" spans="1:5" ht="26.4" outlineLevel="4">
      <c r="A283" s="14"/>
      <c r="B283" s="14"/>
      <c r="C283" s="14" t="s">
        <v>258</v>
      </c>
      <c r="D283" s="49" t="s">
        <v>259</v>
      </c>
      <c r="E283" s="29">
        <v>50</v>
      </c>
    </row>
    <row r="284" spans="1:5" ht="26.4" outlineLevel="1">
      <c r="A284" s="14"/>
      <c r="B284" s="14" t="s">
        <v>269</v>
      </c>
      <c r="C284" s="14" t="s">
        <v>0</v>
      </c>
      <c r="D284" s="49" t="s">
        <v>270</v>
      </c>
      <c r="E284" s="29">
        <v>1274111.0660000001</v>
      </c>
    </row>
    <row r="285" spans="1:5" ht="39.6" outlineLevel="2">
      <c r="A285" s="14"/>
      <c r="B285" s="14" t="s">
        <v>271</v>
      </c>
      <c r="C285" s="14" t="s">
        <v>0</v>
      </c>
      <c r="D285" s="49" t="s">
        <v>272</v>
      </c>
      <c r="E285" s="29">
        <v>1274111.0660000001</v>
      </c>
    </row>
    <row r="286" spans="1:5" ht="79.2" outlineLevel="3">
      <c r="A286" s="14"/>
      <c r="B286" s="14" t="s">
        <v>273</v>
      </c>
      <c r="C286" s="14" t="s">
        <v>0</v>
      </c>
      <c r="D286" s="49" t="s">
        <v>2426</v>
      </c>
      <c r="E286" s="29">
        <v>8585.8950000000004</v>
      </c>
    </row>
    <row r="287" spans="1:5" ht="13.2" outlineLevel="4">
      <c r="A287" s="14"/>
      <c r="B287" s="14"/>
      <c r="C287" s="14" t="s">
        <v>21</v>
      </c>
      <c r="D287" s="49" t="s">
        <v>22</v>
      </c>
      <c r="E287" s="29">
        <v>8585.8950000000004</v>
      </c>
    </row>
    <row r="288" spans="1:5" ht="92.4" outlineLevel="3">
      <c r="A288" s="14"/>
      <c r="B288" s="14" t="s">
        <v>274</v>
      </c>
      <c r="C288" s="14" t="s">
        <v>0</v>
      </c>
      <c r="D288" s="50" t="s">
        <v>275</v>
      </c>
      <c r="E288" s="29">
        <v>1017539.49</v>
      </c>
    </row>
    <row r="289" spans="1:5" ht="26.4" outlineLevel="4">
      <c r="A289" s="14"/>
      <c r="B289" s="14"/>
      <c r="C289" s="14" t="s">
        <v>258</v>
      </c>
      <c r="D289" s="49" t="s">
        <v>259</v>
      </c>
      <c r="E289" s="29">
        <v>1017539.49</v>
      </c>
    </row>
    <row r="290" spans="1:5" ht="92.4" outlineLevel="3">
      <c r="A290" s="14"/>
      <c r="B290" s="14" t="s">
        <v>276</v>
      </c>
      <c r="C290" s="14" t="s">
        <v>0</v>
      </c>
      <c r="D290" s="50" t="s">
        <v>277</v>
      </c>
      <c r="E290" s="29">
        <v>247985.68100000001</v>
      </c>
    </row>
    <row r="291" spans="1:5" ht="26.4" outlineLevel="4">
      <c r="A291" s="14"/>
      <c r="B291" s="14"/>
      <c r="C291" s="14" t="s">
        <v>258</v>
      </c>
      <c r="D291" s="49" t="s">
        <v>259</v>
      </c>
      <c r="E291" s="29">
        <v>247985.68100000001</v>
      </c>
    </row>
    <row r="292" spans="1:5" ht="26.4" outlineLevel="1">
      <c r="A292" s="14"/>
      <c r="B292" s="14" t="s">
        <v>278</v>
      </c>
      <c r="C292" s="14" t="s">
        <v>0</v>
      </c>
      <c r="D292" s="49" t="s">
        <v>279</v>
      </c>
      <c r="E292" s="29">
        <v>3742.6227799999997</v>
      </c>
    </row>
    <row r="293" spans="1:5" ht="52.8" outlineLevel="2">
      <c r="A293" s="14"/>
      <c r="B293" s="14" t="s">
        <v>280</v>
      </c>
      <c r="C293" s="14" t="s">
        <v>0</v>
      </c>
      <c r="D293" s="49" t="s">
        <v>281</v>
      </c>
      <c r="E293" s="29">
        <v>3742.6227799999997</v>
      </c>
    </row>
    <row r="294" spans="1:5" ht="26.4" outlineLevel="3">
      <c r="A294" s="14"/>
      <c r="B294" s="14" t="s">
        <v>282</v>
      </c>
      <c r="C294" s="14" t="s">
        <v>0</v>
      </c>
      <c r="D294" s="49" t="s">
        <v>283</v>
      </c>
      <c r="E294" s="29">
        <v>3742.6227799999997</v>
      </c>
    </row>
    <row r="295" spans="1:5" ht="26.4" outlineLevel="4">
      <c r="A295" s="14"/>
      <c r="B295" s="14"/>
      <c r="C295" s="14" t="s">
        <v>258</v>
      </c>
      <c r="D295" s="49" t="s">
        <v>259</v>
      </c>
      <c r="E295" s="29">
        <v>3742.6227799999997</v>
      </c>
    </row>
    <row r="296" spans="1:5" ht="26.4" outlineLevel="1">
      <c r="A296" s="14"/>
      <c r="B296" s="14" t="s">
        <v>76</v>
      </c>
      <c r="C296" s="14" t="s">
        <v>0</v>
      </c>
      <c r="D296" s="49" t="s">
        <v>77</v>
      </c>
      <c r="E296" s="29">
        <v>47955.856249999997</v>
      </c>
    </row>
    <row r="297" spans="1:5" ht="39.6" outlineLevel="2">
      <c r="A297" s="14"/>
      <c r="B297" s="14" t="s">
        <v>284</v>
      </c>
      <c r="C297" s="14" t="s">
        <v>0</v>
      </c>
      <c r="D297" s="49" t="s">
        <v>285</v>
      </c>
      <c r="E297" s="29">
        <v>47955.856249999997</v>
      </c>
    </row>
    <row r="298" spans="1:5" ht="26.4" outlineLevel="3">
      <c r="A298" s="14"/>
      <c r="B298" s="14" t="s">
        <v>286</v>
      </c>
      <c r="C298" s="14" t="s">
        <v>0</v>
      </c>
      <c r="D298" s="49" t="s">
        <v>287</v>
      </c>
      <c r="E298" s="29">
        <v>47955.856249999997</v>
      </c>
    </row>
    <row r="299" spans="1:5" ht="26.4" outlineLevel="4">
      <c r="A299" s="14"/>
      <c r="B299" s="14"/>
      <c r="C299" s="14" t="s">
        <v>258</v>
      </c>
      <c r="D299" s="49" t="s">
        <v>259</v>
      </c>
      <c r="E299" s="29">
        <v>47955.856249999997</v>
      </c>
    </row>
    <row r="300" spans="1:5" ht="39.6" outlineLevel="1">
      <c r="A300" s="14"/>
      <c r="B300" s="14" t="s">
        <v>288</v>
      </c>
      <c r="C300" s="14" t="s">
        <v>0</v>
      </c>
      <c r="D300" s="49" t="s">
        <v>289</v>
      </c>
      <c r="E300" s="29">
        <v>1306127.3172800001</v>
      </c>
    </row>
    <row r="301" spans="1:5" ht="66" outlineLevel="2">
      <c r="A301" s="14"/>
      <c r="B301" s="14" t="s">
        <v>290</v>
      </c>
      <c r="C301" s="14" t="s">
        <v>0</v>
      </c>
      <c r="D301" s="49" t="s">
        <v>291</v>
      </c>
      <c r="E301" s="29">
        <v>185018.85791999998</v>
      </c>
    </row>
    <row r="302" spans="1:5" ht="39.6" outlineLevel="3">
      <c r="A302" s="14"/>
      <c r="B302" s="14" t="s">
        <v>292</v>
      </c>
      <c r="C302" s="14" t="s">
        <v>0</v>
      </c>
      <c r="D302" s="49" t="s">
        <v>2404</v>
      </c>
      <c r="E302" s="29">
        <v>20685.623190000002</v>
      </c>
    </row>
    <row r="303" spans="1:5" ht="26.4" outlineLevel="4">
      <c r="A303" s="14"/>
      <c r="B303" s="14"/>
      <c r="C303" s="14" t="s">
        <v>90</v>
      </c>
      <c r="D303" s="49" t="s">
        <v>91</v>
      </c>
      <c r="E303" s="29">
        <v>20685.623190000002</v>
      </c>
    </row>
    <row r="304" spans="1:5" ht="66" outlineLevel="3">
      <c r="A304" s="14"/>
      <c r="B304" s="14" t="s">
        <v>293</v>
      </c>
      <c r="C304" s="14" t="s">
        <v>0</v>
      </c>
      <c r="D304" s="50" t="s">
        <v>294</v>
      </c>
      <c r="E304" s="29">
        <v>6016.3799300000001</v>
      </c>
    </row>
    <row r="305" spans="1:5" ht="26.4" outlineLevel="4">
      <c r="A305" s="14"/>
      <c r="B305" s="14"/>
      <c r="C305" s="14" t="s">
        <v>90</v>
      </c>
      <c r="D305" s="49" t="s">
        <v>91</v>
      </c>
      <c r="E305" s="29">
        <v>6016.3799300000001</v>
      </c>
    </row>
    <row r="306" spans="1:5" ht="39.6" outlineLevel="3">
      <c r="A306" s="14"/>
      <c r="B306" s="14" t="s">
        <v>295</v>
      </c>
      <c r="C306" s="14" t="s">
        <v>0</v>
      </c>
      <c r="D306" s="49" t="s">
        <v>296</v>
      </c>
      <c r="E306" s="29">
        <v>24605.2192</v>
      </c>
    </row>
    <row r="307" spans="1:5" ht="26.4" outlineLevel="4">
      <c r="A307" s="14"/>
      <c r="B307" s="14"/>
      <c r="C307" s="14" t="s">
        <v>90</v>
      </c>
      <c r="D307" s="49" t="s">
        <v>91</v>
      </c>
      <c r="E307" s="29">
        <v>24605.2192</v>
      </c>
    </row>
    <row r="308" spans="1:5" ht="26.4" outlineLevel="3">
      <c r="A308" s="14"/>
      <c r="B308" s="14" t="s">
        <v>297</v>
      </c>
      <c r="C308" s="14" t="s">
        <v>0</v>
      </c>
      <c r="D308" s="49" t="s">
        <v>298</v>
      </c>
      <c r="E308" s="29">
        <v>133711.63559999998</v>
      </c>
    </row>
    <row r="309" spans="1:5" ht="13.2" outlineLevel="4">
      <c r="A309" s="14"/>
      <c r="B309" s="14"/>
      <c r="C309" s="14" t="s">
        <v>21</v>
      </c>
      <c r="D309" s="49" t="s">
        <v>22</v>
      </c>
      <c r="E309" s="29">
        <v>133711.63559999998</v>
      </c>
    </row>
    <row r="310" spans="1:5" ht="92.4" outlineLevel="2">
      <c r="A310" s="14"/>
      <c r="B310" s="14" t="s">
        <v>299</v>
      </c>
      <c r="C310" s="14" t="s">
        <v>0</v>
      </c>
      <c r="D310" s="50" t="s">
        <v>300</v>
      </c>
      <c r="E310" s="29">
        <v>28740.728360000001</v>
      </c>
    </row>
    <row r="311" spans="1:5" ht="26.4" outlineLevel="3">
      <c r="A311" s="14"/>
      <c r="B311" s="14" t="s">
        <v>301</v>
      </c>
      <c r="C311" s="14" t="s">
        <v>0</v>
      </c>
      <c r="D311" s="49" t="s">
        <v>287</v>
      </c>
      <c r="E311" s="29">
        <v>28740.728360000001</v>
      </c>
    </row>
    <row r="312" spans="1:5" ht="26.4" outlineLevel="4">
      <c r="A312" s="14"/>
      <c r="B312" s="14"/>
      <c r="C312" s="14" t="s">
        <v>258</v>
      </c>
      <c r="D312" s="49" t="s">
        <v>259</v>
      </c>
      <c r="E312" s="29">
        <v>28740.728360000001</v>
      </c>
    </row>
    <row r="313" spans="1:5" ht="52.8" outlineLevel="2">
      <c r="A313" s="14"/>
      <c r="B313" s="14" t="s">
        <v>302</v>
      </c>
      <c r="C313" s="14" t="s">
        <v>0</v>
      </c>
      <c r="D313" s="49" t="s">
        <v>303</v>
      </c>
      <c r="E313" s="29">
        <v>971776.60921999998</v>
      </c>
    </row>
    <row r="314" spans="1:5" ht="13.2" outlineLevel="3">
      <c r="A314" s="14"/>
      <c r="B314" s="14" t="s">
        <v>304</v>
      </c>
      <c r="C314" s="14" t="s">
        <v>0</v>
      </c>
      <c r="D314" s="49" t="s">
        <v>18</v>
      </c>
      <c r="E314" s="29">
        <v>1800</v>
      </c>
    </row>
    <row r="315" spans="1:5" ht="26.4" outlineLevel="4">
      <c r="A315" s="14"/>
      <c r="B315" s="14"/>
      <c r="C315" s="14" t="s">
        <v>11</v>
      </c>
      <c r="D315" s="49" t="s">
        <v>12</v>
      </c>
      <c r="E315" s="29">
        <v>1800</v>
      </c>
    </row>
    <row r="316" spans="1:5" ht="13.2" outlineLevel="3">
      <c r="A316" s="14"/>
      <c r="B316" s="14" t="s">
        <v>305</v>
      </c>
      <c r="C316" s="14" t="s">
        <v>0</v>
      </c>
      <c r="D316" s="49" t="s">
        <v>306</v>
      </c>
      <c r="E316" s="29">
        <v>291.59870000000001</v>
      </c>
    </row>
    <row r="317" spans="1:5" ht="26.4" outlineLevel="4">
      <c r="A317" s="14"/>
      <c r="B317" s="14"/>
      <c r="C317" s="14" t="s">
        <v>11</v>
      </c>
      <c r="D317" s="49" t="s">
        <v>12</v>
      </c>
      <c r="E317" s="29">
        <v>291.59870000000001</v>
      </c>
    </row>
    <row r="318" spans="1:5" ht="26.4" outlineLevel="3">
      <c r="A318" s="14"/>
      <c r="B318" s="14" t="s">
        <v>307</v>
      </c>
      <c r="C318" s="14" t="s">
        <v>0</v>
      </c>
      <c r="D318" s="49" t="s">
        <v>308</v>
      </c>
      <c r="E318" s="29">
        <v>747776.32857000001</v>
      </c>
    </row>
    <row r="319" spans="1:5" ht="13.2" outlineLevel="4">
      <c r="A319" s="14"/>
      <c r="B319" s="14"/>
      <c r="C319" s="14" t="s">
        <v>21</v>
      </c>
      <c r="D319" s="49" t="s">
        <v>22</v>
      </c>
      <c r="E319" s="29">
        <v>747776.32857000001</v>
      </c>
    </row>
    <row r="320" spans="1:5" ht="26.4" outlineLevel="3">
      <c r="A320" s="14"/>
      <c r="B320" s="14" t="s">
        <v>309</v>
      </c>
      <c r="C320" s="14" t="s">
        <v>0</v>
      </c>
      <c r="D320" s="49" t="s">
        <v>310</v>
      </c>
      <c r="E320" s="29">
        <v>221908.68195</v>
      </c>
    </row>
    <row r="321" spans="1:5" ht="13.2" outlineLevel="4">
      <c r="A321" s="14"/>
      <c r="B321" s="14"/>
      <c r="C321" s="14" t="s">
        <v>21</v>
      </c>
      <c r="D321" s="49" t="s">
        <v>22</v>
      </c>
      <c r="E321" s="29">
        <v>221908.68195</v>
      </c>
    </row>
    <row r="322" spans="1:5" ht="52.8" outlineLevel="2">
      <c r="A322" s="14"/>
      <c r="B322" s="14" t="s">
        <v>311</v>
      </c>
      <c r="C322" s="14" t="s">
        <v>0</v>
      </c>
      <c r="D322" s="49" t="s">
        <v>312</v>
      </c>
      <c r="E322" s="29">
        <v>120591.12178</v>
      </c>
    </row>
    <row r="323" spans="1:5" ht="26.4" outlineLevel="3">
      <c r="A323" s="14"/>
      <c r="B323" s="14" t="s">
        <v>313</v>
      </c>
      <c r="C323" s="14" t="s">
        <v>0</v>
      </c>
      <c r="D323" s="49" t="s">
        <v>8</v>
      </c>
      <c r="E323" s="29">
        <v>120531.26975000001</v>
      </c>
    </row>
    <row r="324" spans="1:5" ht="52.8" outlineLevel="4">
      <c r="A324" s="14"/>
      <c r="B324" s="14"/>
      <c r="C324" s="14" t="s">
        <v>9</v>
      </c>
      <c r="D324" s="49" t="s">
        <v>10</v>
      </c>
      <c r="E324" s="29">
        <v>110571.34508</v>
      </c>
    </row>
    <row r="325" spans="1:5" ht="26.4" outlineLevel="4">
      <c r="A325" s="14"/>
      <c r="B325" s="14"/>
      <c r="C325" s="14" t="s">
        <v>11</v>
      </c>
      <c r="D325" s="49" t="s">
        <v>12</v>
      </c>
      <c r="E325" s="29">
        <v>9928.9400999999998</v>
      </c>
    </row>
    <row r="326" spans="1:5" ht="13.2" outlineLevel="4">
      <c r="A326" s="14"/>
      <c r="B326" s="14"/>
      <c r="C326" s="14" t="s">
        <v>13</v>
      </c>
      <c r="D326" s="49" t="s">
        <v>14</v>
      </c>
      <c r="E326" s="29">
        <v>30.984569999999998</v>
      </c>
    </row>
    <row r="327" spans="1:5" ht="39.6" outlineLevel="3">
      <c r="A327" s="14"/>
      <c r="B327" s="14" t="s">
        <v>314</v>
      </c>
      <c r="C327" s="14" t="s">
        <v>0</v>
      </c>
      <c r="D327" s="49" t="s">
        <v>315</v>
      </c>
      <c r="E327" s="29">
        <v>59.852029999999999</v>
      </c>
    </row>
    <row r="328" spans="1:5" ht="26.4" outlineLevel="4">
      <c r="A328" s="14"/>
      <c r="B328" s="14"/>
      <c r="C328" s="14" t="s">
        <v>11</v>
      </c>
      <c r="D328" s="49" t="s">
        <v>12</v>
      </c>
      <c r="E328" s="29">
        <v>59.852029999999999</v>
      </c>
    </row>
    <row r="329" spans="1:5" ht="39.6" outlineLevel="1">
      <c r="A329" s="14"/>
      <c r="B329" s="14" t="s">
        <v>316</v>
      </c>
      <c r="C329" s="14" t="s">
        <v>0</v>
      </c>
      <c r="D329" s="49" t="s">
        <v>317</v>
      </c>
      <c r="E329" s="29">
        <v>54652.727719999995</v>
      </c>
    </row>
    <row r="330" spans="1:5" ht="105.6" outlineLevel="2">
      <c r="A330" s="14"/>
      <c r="B330" s="14" t="s">
        <v>318</v>
      </c>
      <c r="C330" s="14" t="s">
        <v>0</v>
      </c>
      <c r="D330" s="50" t="s">
        <v>319</v>
      </c>
      <c r="E330" s="29">
        <v>43499</v>
      </c>
    </row>
    <row r="331" spans="1:5" ht="39.6" outlineLevel="3">
      <c r="A331" s="14"/>
      <c r="B331" s="14" t="s">
        <v>320</v>
      </c>
      <c r="C331" s="14" t="s">
        <v>0</v>
      </c>
      <c r="D331" s="49" t="s">
        <v>321</v>
      </c>
      <c r="E331" s="29">
        <v>43499</v>
      </c>
    </row>
    <row r="332" spans="1:5" ht="26.4" outlineLevel="4">
      <c r="A332" s="14"/>
      <c r="B332" s="14"/>
      <c r="C332" s="14" t="s">
        <v>11</v>
      </c>
      <c r="D332" s="49" t="s">
        <v>12</v>
      </c>
      <c r="E332" s="29">
        <v>43499</v>
      </c>
    </row>
    <row r="333" spans="1:5" ht="39.6" outlineLevel="2">
      <c r="A333" s="14"/>
      <c r="B333" s="14" t="s">
        <v>322</v>
      </c>
      <c r="C333" s="14" t="s">
        <v>0</v>
      </c>
      <c r="D333" s="49" t="s">
        <v>323</v>
      </c>
      <c r="E333" s="29">
        <v>11153.727720000001</v>
      </c>
    </row>
    <row r="334" spans="1:5" ht="39.6" outlineLevel="3">
      <c r="A334" s="14"/>
      <c r="B334" s="14" t="s">
        <v>324</v>
      </c>
      <c r="C334" s="14" t="s">
        <v>0</v>
      </c>
      <c r="D334" s="49" t="s">
        <v>325</v>
      </c>
      <c r="E334" s="29">
        <v>11153.727720000001</v>
      </c>
    </row>
    <row r="335" spans="1:5" ht="13.2" outlineLevel="4">
      <c r="A335" s="14"/>
      <c r="B335" s="14"/>
      <c r="C335" s="14" t="s">
        <v>21</v>
      </c>
      <c r="D335" s="49" t="s">
        <v>22</v>
      </c>
      <c r="E335" s="29">
        <v>11153.727720000001</v>
      </c>
    </row>
    <row r="336" spans="1:5" ht="26.4" outlineLevel="1">
      <c r="A336" s="14"/>
      <c r="B336" s="14" t="s">
        <v>326</v>
      </c>
      <c r="C336" s="14" t="s">
        <v>0</v>
      </c>
      <c r="D336" s="49" t="s">
        <v>327</v>
      </c>
      <c r="E336" s="29">
        <v>9079.2225899999994</v>
      </c>
    </row>
    <row r="337" spans="1:5" ht="39.6" outlineLevel="2">
      <c r="A337" s="14"/>
      <c r="B337" s="14" t="s">
        <v>328</v>
      </c>
      <c r="C337" s="14" t="s">
        <v>0</v>
      </c>
      <c r="D337" s="49" t="s">
        <v>329</v>
      </c>
      <c r="E337" s="29">
        <v>9079.2225899999994</v>
      </c>
    </row>
    <row r="338" spans="1:5" ht="26.4" outlineLevel="3">
      <c r="A338" s="14"/>
      <c r="B338" s="14" t="s">
        <v>330</v>
      </c>
      <c r="C338" s="14" t="s">
        <v>0</v>
      </c>
      <c r="D338" s="49" t="s">
        <v>283</v>
      </c>
      <c r="E338" s="29">
        <v>9079.2225899999994</v>
      </c>
    </row>
    <row r="339" spans="1:5" ht="26.4" outlineLevel="4">
      <c r="A339" s="14"/>
      <c r="B339" s="14"/>
      <c r="C339" s="14" t="s">
        <v>258</v>
      </c>
      <c r="D339" s="49" t="s">
        <v>259</v>
      </c>
      <c r="E339" s="29">
        <v>9079.2225899999994</v>
      </c>
    </row>
    <row r="340" spans="1:5" ht="26.4" outlineLevel="1">
      <c r="A340" s="14"/>
      <c r="B340" s="14" t="s">
        <v>3</v>
      </c>
      <c r="C340" s="14" t="s">
        <v>0</v>
      </c>
      <c r="D340" s="49" t="s">
        <v>4</v>
      </c>
      <c r="E340" s="29">
        <v>123953.60770000001</v>
      </c>
    </row>
    <row r="341" spans="1:5" ht="66" outlineLevel="2">
      <c r="A341" s="14"/>
      <c r="B341" s="14" t="s">
        <v>49</v>
      </c>
      <c r="C341" s="14" t="s">
        <v>0</v>
      </c>
      <c r="D341" s="49" t="s">
        <v>50</v>
      </c>
      <c r="E341" s="29">
        <v>123953.60770000001</v>
      </c>
    </row>
    <row r="342" spans="1:5" ht="26.4" outlineLevel="3">
      <c r="A342" s="14"/>
      <c r="B342" s="14" t="s">
        <v>331</v>
      </c>
      <c r="C342" s="14" t="s">
        <v>0</v>
      </c>
      <c r="D342" s="49" t="s">
        <v>332</v>
      </c>
      <c r="E342" s="29">
        <v>123953.60770000001</v>
      </c>
    </row>
    <row r="343" spans="1:5" ht="13.2" outlineLevel="4">
      <c r="A343" s="14"/>
      <c r="B343" s="14"/>
      <c r="C343" s="14" t="s">
        <v>21</v>
      </c>
      <c r="D343" s="49" t="s">
        <v>22</v>
      </c>
      <c r="E343" s="29">
        <v>123953.60770000001</v>
      </c>
    </row>
    <row r="344" spans="1:5" ht="39.6" outlineLevel="1">
      <c r="A344" s="14"/>
      <c r="B344" s="14" t="s">
        <v>25</v>
      </c>
      <c r="C344" s="14" t="s">
        <v>0</v>
      </c>
      <c r="D344" s="49" t="s">
        <v>26</v>
      </c>
      <c r="E344" s="29">
        <v>23223.201739999997</v>
      </c>
    </row>
    <row r="345" spans="1:5" ht="52.8" outlineLevel="2">
      <c r="A345" s="14"/>
      <c r="B345" s="14" t="s">
        <v>27</v>
      </c>
      <c r="C345" s="14" t="s">
        <v>0</v>
      </c>
      <c r="D345" s="49" t="s">
        <v>28</v>
      </c>
      <c r="E345" s="29">
        <v>23223.201739999997</v>
      </c>
    </row>
    <row r="346" spans="1:5" ht="13.2" outlineLevel="3">
      <c r="A346" s="14"/>
      <c r="B346" s="14" t="s">
        <v>333</v>
      </c>
      <c r="C346" s="14" t="s">
        <v>0</v>
      </c>
      <c r="D346" s="49" t="s">
        <v>334</v>
      </c>
      <c r="E346" s="29">
        <v>23223.201739999997</v>
      </c>
    </row>
    <row r="347" spans="1:5" ht="13.2" outlineLevel="4">
      <c r="A347" s="14"/>
      <c r="B347" s="14"/>
      <c r="C347" s="14" t="s">
        <v>21</v>
      </c>
      <c r="D347" s="49" t="s">
        <v>22</v>
      </c>
      <c r="E347" s="29">
        <v>23223.201739999997</v>
      </c>
    </row>
    <row r="348" spans="1:5" ht="39.6" outlineLevel="1">
      <c r="A348" s="14"/>
      <c r="B348" s="14" t="s">
        <v>60</v>
      </c>
      <c r="C348" s="14" t="s">
        <v>0</v>
      </c>
      <c r="D348" s="49" t="s">
        <v>61</v>
      </c>
      <c r="E348" s="29">
        <v>56503.749159999999</v>
      </c>
    </row>
    <row r="349" spans="1:5" ht="26.4" outlineLevel="2">
      <c r="A349" s="14"/>
      <c r="B349" s="14" t="s">
        <v>335</v>
      </c>
      <c r="C349" s="14" t="s">
        <v>0</v>
      </c>
      <c r="D349" s="49" t="s">
        <v>114</v>
      </c>
      <c r="E349" s="29">
        <v>100</v>
      </c>
    </row>
    <row r="350" spans="1:5" ht="13.2" outlineLevel="4">
      <c r="A350" s="14"/>
      <c r="B350" s="14"/>
      <c r="C350" s="14" t="s">
        <v>13</v>
      </c>
      <c r="D350" s="49" t="s">
        <v>14</v>
      </c>
      <c r="E350" s="29">
        <v>100</v>
      </c>
    </row>
    <row r="351" spans="1:5" ht="39.6" outlineLevel="2">
      <c r="A351" s="14"/>
      <c r="B351" s="14" t="s">
        <v>336</v>
      </c>
      <c r="C351" s="14" t="s">
        <v>0</v>
      </c>
      <c r="D351" s="49" t="s">
        <v>2418</v>
      </c>
      <c r="E351" s="29">
        <v>2099.5940299999997</v>
      </c>
    </row>
    <row r="352" spans="1:5" ht="26.4" outlineLevel="4">
      <c r="A352" s="14"/>
      <c r="B352" s="14"/>
      <c r="C352" s="14" t="s">
        <v>11</v>
      </c>
      <c r="D352" s="49" t="s">
        <v>12</v>
      </c>
      <c r="E352" s="29">
        <v>2099.5940299999997</v>
      </c>
    </row>
    <row r="353" spans="1:5" ht="13.2" outlineLevel="2">
      <c r="A353" s="14"/>
      <c r="B353" s="14" t="s">
        <v>62</v>
      </c>
      <c r="C353" s="14" t="s">
        <v>0</v>
      </c>
      <c r="D353" s="49" t="s">
        <v>63</v>
      </c>
      <c r="E353" s="29">
        <v>54210.271979999998</v>
      </c>
    </row>
    <row r="354" spans="1:5" ht="39.6" outlineLevel="3">
      <c r="A354" s="14"/>
      <c r="B354" s="14" t="s">
        <v>64</v>
      </c>
      <c r="C354" s="14" t="s">
        <v>0</v>
      </c>
      <c r="D354" s="49" t="s">
        <v>65</v>
      </c>
      <c r="E354" s="29">
        <v>42350.271979999998</v>
      </c>
    </row>
    <row r="355" spans="1:5" ht="13.2" outlineLevel="4">
      <c r="A355" s="14"/>
      <c r="B355" s="14"/>
      <c r="C355" s="14" t="s">
        <v>21</v>
      </c>
      <c r="D355" s="49" t="s">
        <v>22</v>
      </c>
      <c r="E355" s="29">
        <v>42350.271979999998</v>
      </c>
    </row>
    <row r="356" spans="1:5" ht="52.8" outlineLevel="3">
      <c r="A356" s="14"/>
      <c r="B356" s="14" t="s">
        <v>337</v>
      </c>
      <c r="C356" s="14" t="s">
        <v>0</v>
      </c>
      <c r="D356" s="49" t="s">
        <v>338</v>
      </c>
      <c r="E356" s="29">
        <v>6500</v>
      </c>
    </row>
    <row r="357" spans="1:5" ht="26.4" outlineLevel="4">
      <c r="A357" s="14"/>
      <c r="B357" s="14"/>
      <c r="C357" s="14" t="s">
        <v>11</v>
      </c>
      <c r="D357" s="49" t="s">
        <v>12</v>
      </c>
      <c r="E357" s="29">
        <v>6500</v>
      </c>
    </row>
    <row r="358" spans="1:5" ht="39.6" outlineLevel="3">
      <c r="A358" s="14"/>
      <c r="B358" s="14" t="s">
        <v>339</v>
      </c>
      <c r="C358" s="14" t="s">
        <v>0</v>
      </c>
      <c r="D358" s="49" t="s">
        <v>340</v>
      </c>
      <c r="E358" s="29">
        <v>90</v>
      </c>
    </row>
    <row r="359" spans="1:5" ht="26.4" outlineLevel="4">
      <c r="A359" s="14"/>
      <c r="B359" s="14"/>
      <c r="C359" s="14" t="s">
        <v>11</v>
      </c>
      <c r="D359" s="49" t="s">
        <v>12</v>
      </c>
      <c r="E359" s="29">
        <v>90</v>
      </c>
    </row>
    <row r="360" spans="1:5" ht="26.4" outlineLevel="3">
      <c r="A360" s="14"/>
      <c r="B360" s="14" t="s">
        <v>341</v>
      </c>
      <c r="C360" s="14" t="s">
        <v>0</v>
      </c>
      <c r="D360" s="49" t="s">
        <v>342</v>
      </c>
      <c r="E360" s="29">
        <v>4990</v>
      </c>
    </row>
    <row r="361" spans="1:5" ht="26.4" outlineLevel="4">
      <c r="A361" s="14"/>
      <c r="B361" s="14"/>
      <c r="C361" s="14" t="s">
        <v>11</v>
      </c>
      <c r="D361" s="49" t="s">
        <v>12</v>
      </c>
      <c r="E361" s="29">
        <v>4990</v>
      </c>
    </row>
    <row r="362" spans="1:5" ht="26.4" outlineLevel="3">
      <c r="A362" s="14"/>
      <c r="B362" s="14" t="s">
        <v>343</v>
      </c>
      <c r="C362" s="14" t="s">
        <v>0</v>
      </c>
      <c r="D362" s="49" t="s">
        <v>2421</v>
      </c>
      <c r="E362" s="29">
        <v>280</v>
      </c>
    </row>
    <row r="363" spans="1:5" ht="26.4" outlineLevel="4">
      <c r="A363" s="14"/>
      <c r="B363" s="14"/>
      <c r="C363" s="14" t="s">
        <v>11</v>
      </c>
      <c r="D363" s="49" t="s">
        <v>12</v>
      </c>
      <c r="E363" s="29">
        <v>280</v>
      </c>
    </row>
    <row r="364" spans="1:5" ht="39.6" outlineLevel="2">
      <c r="A364" s="14"/>
      <c r="B364" s="14" t="s">
        <v>344</v>
      </c>
      <c r="C364" s="14" t="s">
        <v>0</v>
      </c>
      <c r="D364" s="49" t="s">
        <v>345</v>
      </c>
      <c r="E364" s="29">
        <v>93.883150000000001</v>
      </c>
    </row>
    <row r="365" spans="1:5" ht="13.2" outlineLevel="4">
      <c r="A365" s="14"/>
      <c r="B365" s="14"/>
      <c r="C365" s="14" t="s">
        <v>21</v>
      </c>
      <c r="D365" s="49" t="s">
        <v>22</v>
      </c>
      <c r="E365" s="29">
        <v>93.883150000000001</v>
      </c>
    </row>
    <row r="366" spans="1:5" ht="52.8" outlineLevel="1">
      <c r="A366" s="14"/>
      <c r="B366" s="14" t="s">
        <v>346</v>
      </c>
      <c r="C366" s="14" t="s">
        <v>0</v>
      </c>
      <c r="D366" s="49" t="s">
        <v>347</v>
      </c>
      <c r="E366" s="29">
        <v>30904.337090000001</v>
      </c>
    </row>
    <row r="367" spans="1:5" ht="13.2" outlineLevel="2">
      <c r="A367" s="14"/>
      <c r="B367" s="14" t="s">
        <v>348</v>
      </c>
      <c r="C367" s="14" t="s">
        <v>0</v>
      </c>
      <c r="D367" s="49" t="s">
        <v>112</v>
      </c>
      <c r="E367" s="29">
        <v>30904.337090000001</v>
      </c>
    </row>
    <row r="368" spans="1:5" ht="52.8" outlineLevel="4">
      <c r="A368" s="14"/>
      <c r="B368" s="14"/>
      <c r="C368" s="14" t="s">
        <v>9</v>
      </c>
      <c r="D368" s="49" t="s">
        <v>10</v>
      </c>
      <c r="E368" s="29">
        <v>25442.054100000001</v>
      </c>
    </row>
    <row r="369" spans="1:5" ht="26.4" outlineLevel="4">
      <c r="A369" s="14"/>
      <c r="B369" s="14"/>
      <c r="C369" s="14" t="s">
        <v>11</v>
      </c>
      <c r="D369" s="49" t="s">
        <v>12</v>
      </c>
      <c r="E369" s="29">
        <v>5299.3191900000002</v>
      </c>
    </row>
    <row r="370" spans="1:5" ht="13.2" outlineLevel="4">
      <c r="A370" s="14"/>
      <c r="B370" s="14"/>
      <c r="C370" s="14" t="s">
        <v>13</v>
      </c>
      <c r="D370" s="49" t="s">
        <v>14</v>
      </c>
      <c r="E370" s="29">
        <v>162.96379999999999</v>
      </c>
    </row>
    <row r="371" spans="1:5" ht="26.4">
      <c r="A371" s="14" t="s">
        <v>349</v>
      </c>
      <c r="B371" s="14" t="s">
        <v>0</v>
      </c>
      <c r="C371" s="14" t="s">
        <v>0</v>
      </c>
      <c r="D371" s="49" t="s">
        <v>350</v>
      </c>
      <c r="E371" s="29">
        <v>40704.318759999995</v>
      </c>
    </row>
    <row r="372" spans="1:5" ht="26.4" outlineLevel="1">
      <c r="A372" s="14"/>
      <c r="B372" s="14" t="s">
        <v>326</v>
      </c>
      <c r="C372" s="14" t="s">
        <v>0</v>
      </c>
      <c r="D372" s="49" t="s">
        <v>327</v>
      </c>
      <c r="E372" s="29">
        <v>40377.618759999998</v>
      </c>
    </row>
    <row r="373" spans="1:5" ht="39.6" outlineLevel="2">
      <c r="A373" s="14"/>
      <c r="B373" s="14" t="s">
        <v>351</v>
      </c>
      <c r="C373" s="14" t="s">
        <v>0</v>
      </c>
      <c r="D373" s="49" t="s">
        <v>352</v>
      </c>
      <c r="E373" s="29">
        <v>27335.047500000001</v>
      </c>
    </row>
    <row r="374" spans="1:5" ht="39.6" outlineLevel="3">
      <c r="A374" s="14"/>
      <c r="B374" s="14" t="s">
        <v>353</v>
      </c>
      <c r="C374" s="14" t="s">
        <v>0</v>
      </c>
      <c r="D374" s="49" t="s">
        <v>354</v>
      </c>
      <c r="E374" s="29">
        <v>27335.047500000001</v>
      </c>
    </row>
    <row r="375" spans="1:5" ht="26.4" outlineLevel="4">
      <c r="A375" s="14"/>
      <c r="B375" s="14"/>
      <c r="C375" s="14" t="s">
        <v>11</v>
      </c>
      <c r="D375" s="49" t="s">
        <v>12</v>
      </c>
      <c r="E375" s="29">
        <v>2562.3000000000002</v>
      </c>
    </row>
    <row r="376" spans="1:5" ht="26.4" outlineLevel="4">
      <c r="A376" s="14"/>
      <c r="B376" s="14"/>
      <c r="C376" s="14" t="s">
        <v>90</v>
      </c>
      <c r="D376" s="49" t="s">
        <v>91</v>
      </c>
      <c r="E376" s="29">
        <v>24772.747500000001</v>
      </c>
    </row>
    <row r="377" spans="1:5" ht="39.6" outlineLevel="2">
      <c r="A377" s="14"/>
      <c r="B377" s="14" t="s">
        <v>355</v>
      </c>
      <c r="C377" s="14" t="s">
        <v>0</v>
      </c>
      <c r="D377" s="49" t="s">
        <v>356</v>
      </c>
      <c r="E377" s="29">
        <v>13042.571260000001</v>
      </c>
    </row>
    <row r="378" spans="1:5" ht="26.4" outlineLevel="3">
      <c r="A378" s="14"/>
      <c r="B378" s="14" t="s">
        <v>357</v>
      </c>
      <c r="C378" s="14" t="s">
        <v>0</v>
      </c>
      <c r="D378" s="49" t="s">
        <v>8</v>
      </c>
      <c r="E378" s="29">
        <v>13027.571260000001</v>
      </c>
    </row>
    <row r="379" spans="1:5" ht="52.8" outlineLevel="4">
      <c r="A379" s="14"/>
      <c r="B379" s="14"/>
      <c r="C379" s="14" t="s">
        <v>9</v>
      </c>
      <c r="D379" s="49" t="s">
        <v>10</v>
      </c>
      <c r="E379" s="29">
        <v>11661.85226</v>
      </c>
    </row>
    <row r="380" spans="1:5" ht="26.4" outlineLevel="4">
      <c r="A380" s="14"/>
      <c r="B380" s="14"/>
      <c r="C380" s="14" t="s">
        <v>11</v>
      </c>
      <c r="D380" s="49" t="s">
        <v>12</v>
      </c>
      <c r="E380" s="29">
        <v>1364.519</v>
      </c>
    </row>
    <row r="381" spans="1:5" ht="13.2" outlineLevel="4">
      <c r="A381" s="14"/>
      <c r="B381" s="14"/>
      <c r="C381" s="14" t="s">
        <v>13</v>
      </c>
      <c r="D381" s="49" t="s">
        <v>14</v>
      </c>
      <c r="E381" s="29">
        <v>1.2</v>
      </c>
    </row>
    <row r="382" spans="1:5" ht="26.4" outlineLevel="3">
      <c r="A382" s="14"/>
      <c r="B382" s="14" t="s">
        <v>358</v>
      </c>
      <c r="C382" s="14" t="s">
        <v>0</v>
      </c>
      <c r="D382" s="49" t="s">
        <v>2427</v>
      </c>
      <c r="E382" s="29">
        <v>15</v>
      </c>
    </row>
    <row r="383" spans="1:5" ht="13.2" outlineLevel="4">
      <c r="A383" s="14"/>
      <c r="B383" s="14"/>
      <c r="C383" s="14" t="s">
        <v>13</v>
      </c>
      <c r="D383" s="49" t="s">
        <v>14</v>
      </c>
      <c r="E383" s="29">
        <v>15</v>
      </c>
    </row>
    <row r="384" spans="1:5" ht="39.6" outlineLevel="1">
      <c r="A384" s="14"/>
      <c r="B384" s="14" t="s">
        <v>25</v>
      </c>
      <c r="C384" s="14" t="s">
        <v>0</v>
      </c>
      <c r="D384" s="49" t="s">
        <v>26</v>
      </c>
      <c r="E384" s="29">
        <v>326.7</v>
      </c>
    </row>
    <row r="385" spans="1:5" ht="52.8" outlineLevel="2">
      <c r="A385" s="14"/>
      <c r="B385" s="14" t="s">
        <v>27</v>
      </c>
      <c r="C385" s="14" t="s">
        <v>0</v>
      </c>
      <c r="D385" s="49" t="s">
        <v>28</v>
      </c>
      <c r="E385" s="29">
        <v>326.7</v>
      </c>
    </row>
    <row r="386" spans="1:5" ht="39.6" outlineLevel="3">
      <c r="A386" s="14"/>
      <c r="B386" s="14" t="s">
        <v>29</v>
      </c>
      <c r="C386" s="14" t="s">
        <v>0</v>
      </c>
      <c r="D386" s="49" t="s">
        <v>30</v>
      </c>
      <c r="E386" s="29">
        <v>326.7</v>
      </c>
    </row>
    <row r="387" spans="1:5" ht="52.8" outlineLevel="4">
      <c r="A387" s="14"/>
      <c r="B387" s="14"/>
      <c r="C387" s="14" t="s">
        <v>9</v>
      </c>
      <c r="D387" s="49" t="s">
        <v>10</v>
      </c>
      <c r="E387" s="29">
        <v>326.7</v>
      </c>
    </row>
    <row r="388" spans="1:5" ht="26.4">
      <c r="A388" s="14" t="s">
        <v>359</v>
      </c>
      <c r="B388" s="14" t="s">
        <v>0</v>
      </c>
      <c r="C388" s="14" t="s">
        <v>0</v>
      </c>
      <c r="D388" s="49" t="s">
        <v>360</v>
      </c>
      <c r="E388" s="29">
        <v>777562.21294000011</v>
      </c>
    </row>
    <row r="389" spans="1:5" ht="26.4" outlineLevel="1">
      <c r="A389" s="14"/>
      <c r="B389" s="14" t="s">
        <v>252</v>
      </c>
      <c r="C389" s="14" t="s">
        <v>0</v>
      </c>
      <c r="D389" s="49" t="s">
        <v>253</v>
      </c>
      <c r="E389" s="29">
        <v>5000</v>
      </c>
    </row>
    <row r="390" spans="1:5" ht="52.8" outlineLevel="2">
      <c r="A390" s="14"/>
      <c r="B390" s="14" t="s">
        <v>361</v>
      </c>
      <c r="C390" s="14" t="s">
        <v>0</v>
      </c>
      <c r="D390" s="49" t="s">
        <v>362</v>
      </c>
      <c r="E390" s="29">
        <v>5000</v>
      </c>
    </row>
    <row r="391" spans="1:5" ht="39.6" outlineLevel="3">
      <c r="A391" s="14"/>
      <c r="B391" s="14" t="s">
        <v>363</v>
      </c>
      <c r="C391" s="14" t="s">
        <v>0</v>
      </c>
      <c r="D391" s="49" t="s">
        <v>364</v>
      </c>
      <c r="E391" s="29">
        <v>5000</v>
      </c>
    </row>
    <row r="392" spans="1:5" ht="26.4" outlineLevel="4">
      <c r="A392" s="14"/>
      <c r="B392" s="14"/>
      <c r="C392" s="14" t="s">
        <v>11</v>
      </c>
      <c r="D392" s="49" t="s">
        <v>12</v>
      </c>
      <c r="E392" s="29">
        <v>5000</v>
      </c>
    </row>
    <row r="393" spans="1:5" ht="26.4" outlineLevel="1">
      <c r="A393" s="14"/>
      <c r="B393" s="14" t="s">
        <v>326</v>
      </c>
      <c r="C393" s="14" t="s">
        <v>0</v>
      </c>
      <c r="D393" s="49" t="s">
        <v>327</v>
      </c>
      <c r="E393" s="29">
        <v>757990.11294000002</v>
      </c>
    </row>
    <row r="394" spans="1:5" ht="52.8" outlineLevel="2">
      <c r="A394" s="14"/>
      <c r="B394" s="14" t="s">
        <v>365</v>
      </c>
      <c r="C394" s="14" t="s">
        <v>0</v>
      </c>
      <c r="D394" s="49" t="s">
        <v>366</v>
      </c>
      <c r="E394" s="29">
        <v>29810.49984</v>
      </c>
    </row>
    <row r="395" spans="1:5" ht="39.6" outlineLevel="3">
      <c r="A395" s="14"/>
      <c r="B395" s="14" t="s">
        <v>367</v>
      </c>
      <c r="C395" s="14" t="s">
        <v>0</v>
      </c>
      <c r="D395" s="49" t="s">
        <v>368</v>
      </c>
      <c r="E395" s="29">
        <v>28912.999</v>
      </c>
    </row>
    <row r="396" spans="1:5" ht="26.4" outlineLevel="4">
      <c r="A396" s="14"/>
      <c r="B396" s="14"/>
      <c r="C396" s="14" t="s">
        <v>11</v>
      </c>
      <c r="D396" s="49" t="s">
        <v>12</v>
      </c>
      <c r="E396" s="29">
        <v>28912.999</v>
      </c>
    </row>
    <row r="397" spans="1:5" ht="13.2" outlineLevel="3">
      <c r="A397" s="14"/>
      <c r="B397" s="14" t="s">
        <v>369</v>
      </c>
      <c r="C397" s="14" t="s">
        <v>0</v>
      </c>
      <c r="D397" s="49" t="s">
        <v>370</v>
      </c>
      <c r="E397" s="29">
        <v>897.50083999999993</v>
      </c>
    </row>
    <row r="398" spans="1:5" ht="26.4" outlineLevel="4">
      <c r="A398" s="14"/>
      <c r="B398" s="14"/>
      <c r="C398" s="14" t="s">
        <v>11</v>
      </c>
      <c r="D398" s="49" t="s">
        <v>12</v>
      </c>
      <c r="E398" s="29">
        <v>897.50083999999993</v>
      </c>
    </row>
    <row r="399" spans="1:5" ht="39.6" outlineLevel="2">
      <c r="A399" s="14"/>
      <c r="B399" s="14" t="s">
        <v>328</v>
      </c>
      <c r="C399" s="14" t="s">
        <v>0</v>
      </c>
      <c r="D399" s="49" t="s">
        <v>329</v>
      </c>
      <c r="E399" s="29">
        <v>67921.668489999996</v>
      </c>
    </row>
    <row r="400" spans="1:5" ht="26.4" outlineLevel="3">
      <c r="A400" s="14"/>
      <c r="B400" s="14" t="s">
        <v>371</v>
      </c>
      <c r="C400" s="14" t="s">
        <v>0</v>
      </c>
      <c r="D400" s="49" t="s">
        <v>372</v>
      </c>
      <c r="E400" s="29">
        <v>4262</v>
      </c>
    </row>
    <row r="401" spans="1:5" ht="26.4" outlineLevel="4">
      <c r="A401" s="14"/>
      <c r="B401" s="14"/>
      <c r="C401" s="14" t="s">
        <v>11</v>
      </c>
      <c r="D401" s="49" t="s">
        <v>12</v>
      </c>
      <c r="E401" s="29">
        <v>4262</v>
      </c>
    </row>
    <row r="402" spans="1:5" ht="26.4" outlineLevel="3">
      <c r="A402" s="14"/>
      <c r="B402" s="14" t="s">
        <v>373</v>
      </c>
      <c r="C402" s="14" t="s">
        <v>0</v>
      </c>
      <c r="D402" s="49" t="s">
        <v>374</v>
      </c>
      <c r="E402" s="29">
        <v>1312.7603100000001</v>
      </c>
    </row>
    <row r="403" spans="1:5" ht="26.4" outlineLevel="4">
      <c r="A403" s="14"/>
      <c r="B403" s="14"/>
      <c r="C403" s="14" t="s">
        <v>11</v>
      </c>
      <c r="D403" s="49" t="s">
        <v>12</v>
      </c>
      <c r="E403" s="29">
        <v>1312.7603100000001</v>
      </c>
    </row>
    <row r="404" spans="1:5" ht="66" outlineLevel="3">
      <c r="A404" s="14"/>
      <c r="B404" s="14" t="s">
        <v>375</v>
      </c>
      <c r="C404" s="14" t="s">
        <v>0</v>
      </c>
      <c r="D404" s="49" t="s">
        <v>2407</v>
      </c>
      <c r="E404" s="29">
        <v>22754.599320000001</v>
      </c>
    </row>
    <row r="405" spans="1:5" ht="13.2" outlineLevel="4">
      <c r="A405" s="14"/>
      <c r="B405" s="14"/>
      <c r="C405" s="14" t="s">
        <v>21</v>
      </c>
      <c r="D405" s="49" t="s">
        <v>22</v>
      </c>
      <c r="E405" s="29">
        <v>22754.599320000001</v>
      </c>
    </row>
    <row r="406" spans="1:5" ht="52.8" outlineLevel="3">
      <c r="A406" s="14"/>
      <c r="B406" s="14" t="s">
        <v>376</v>
      </c>
      <c r="C406" s="14" t="s">
        <v>0</v>
      </c>
      <c r="D406" s="49" t="s">
        <v>377</v>
      </c>
      <c r="E406" s="29">
        <v>39592.308859999997</v>
      </c>
    </row>
    <row r="407" spans="1:5" ht="13.2" outlineLevel="4">
      <c r="A407" s="14"/>
      <c r="B407" s="14"/>
      <c r="C407" s="14" t="s">
        <v>21</v>
      </c>
      <c r="D407" s="49" t="s">
        <v>22</v>
      </c>
      <c r="E407" s="29">
        <v>39592.308859999997</v>
      </c>
    </row>
    <row r="408" spans="1:5" ht="39.6" outlineLevel="2">
      <c r="A408" s="14"/>
      <c r="B408" s="14" t="s">
        <v>351</v>
      </c>
      <c r="C408" s="14" t="s">
        <v>0</v>
      </c>
      <c r="D408" s="49" t="s">
        <v>352</v>
      </c>
      <c r="E408" s="29">
        <v>15064.76274</v>
      </c>
    </row>
    <row r="409" spans="1:5" ht="39.6" outlineLevel="3">
      <c r="A409" s="14"/>
      <c r="B409" s="14" t="s">
        <v>353</v>
      </c>
      <c r="C409" s="14" t="s">
        <v>0</v>
      </c>
      <c r="D409" s="49" t="s">
        <v>354</v>
      </c>
      <c r="E409" s="29">
        <v>5355.4206699999995</v>
      </c>
    </row>
    <row r="410" spans="1:5" ht="26.4" outlineLevel="4">
      <c r="A410" s="14"/>
      <c r="B410" s="14"/>
      <c r="C410" s="14" t="s">
        <v>11</v>
      </c>
      <c r="D410" s="49" t="s">
        <v>12</v>
      </c>
      <c r="E410" s="29">
        <v>5355.4206699999995</v>
      </c>
    </row>
    <row r="411" spans="1:5" ht="26.4" outlineLevel="3">
      <c r="A411" s="14"/>
      <c r="B411" s="14" t="s">
        <v>378</v>
      </c>
      <c r="C411" s="14" t="s">
        <v>0</v>
      </c>
      <c r="D411" s="49" t="s">
        <v>379</v>
      </c>
      <c r="E411" s="29">
        <v>7819.4</v>
      </c>
    </row>
    <row r="412" spans="1:5" ht="26.4" outlineLevel="4">
      <c r="A412" s="14"/>
      <c r="B412" s="14"/>
      <c r="C412" s="14" t="s">
        <v>11</v>
      </c>
      <c r="D412" s="49" t="s">
        <v>12</v>
      </c>
      <c r="E412" s="29">
        <v>7819.4</v>
      </c>
    </row>
    <row r="413" spans="1:5" ht="26.4" outlineLevel="3">
      <c r="A413" s="14"/>
      <c r="B413" s="14" t="s">
        <v>380</v>
      </c>
      <c r="C413" s="14" t="s">
        <v>0</v>
      </c>
      <c r="D413" s="49" t="s">
        <v>381</v>
      </c>
      <c r="E413" s="29">
        <v>1889.9420700000001</v>
      </c>
    </row>
    <row r="414" spans="1:5" ht="26.4" outlineLevel="4">
      <c r="A414" s="14"/>
      <c r="B414" s="14"/>
      <c r="C414" s="14" t="s">
        <v>11</v>
      </c>
      <c r="D414" s="49" t="s">
        <v>12</v>
      </c>
      <c r="E414" s="29">
        <v>1889.9420700000001</v>
      </c>
    </row>
    <row r="415" spans="1:5" ht="39.6" outlineLevel="2">
      <c r="A415" s="14"/>
      <c r="B415" s="14" t="s">
        <v>382</v>
      </c>
      <c r="C415" s="14" t="s">
        <v>0</v>
      </c>
      <c r="D415" s="49" t="s">
        <v>383</v>
      </c>
      <c r="E415" s="29">
        <v>493704.49576999998</v>
      </c>
    </row>
    <row r="416" spans="1:5" ht="13.2" outlineLevel="3">
      <c r="A416" s="14"/>
      <c r="B416" s="14" t="s">
        <v>384</v>
      </c>
      <c r="C416" s="14" t="s">
        <v>0</v>
      </c>
      <c r="D416" s="49" t="s">
        <v>112</v>
      </c>
      <c r="E416" s="29">
        <v>26654.025160000001</v>
      </c>
    </row>
    <row r="417" spans="1:5" ht="52.8" outlineLevel="4">
      <c r="A417" s="14"/>
      <c r="B417" s="14"/>
      <c r="C417" s="14" t="s">
        <v>9</v>
      </c>
      <c r="D417" s="49" t="s">
        <v>10</v>
      </c>
      <c r="E417" s="29">
        <v>20710</v>
      </c>
    </row>
    <row r="418" spans="1:5" ht="26.4" outlineLevel="4">
      <c r="A418" s="14"/>
      <c r="B418" s="14"/>
      <c r="C418" s="14" t="s">
        <v>11</v>
      </c>
      <c r="D418" s="49" t="s">
        <v>12</v>
      </c>
      <c r="E418" s="29">
        <v>2260</v>
      </c>
    </row>
    <row r="419" spans="1:5" ht="13.2" outlineLevel="4">
      <c r="A419" s="14"/>
      <c r="B419" s="14"/>
      <c r="C419" s="14" t="s">
        <v>13</v>
      </c>
      <c r="D419" s="49" t="s">
        <v>14</v>
      </c>
      <c r="E419" s="29">
        <v>3684.0251600000001</v>
      </c>
    </row>
    <row r="420" spans="1:5" ht="13.2" outlineLevel="3">
      <c r="A420" s="14"/>
      <c r="B420" s="14" t="s">
        <v>385</v>
      </c>
      <c r="C420" s="14" t="s">
        <v>0</v>
      </c>
      <c r="D420" s="49" t="s">
        <v>386</v>
      </c>
      <c r="E420" s="29">
        <v>55812.776439999994</v>
      </c>
    </row>
    <row r="421" spans="1:5" ht="26.4" outlineLevel="4">
      <c r="A421" s="14"/>
      <c r="B421" s="14"/>
      <c r="C421" s="14" t="s">
        <v>11</v>
      </c>
      <c r="D421" s="49" t="s">
        <v>12</v>
      </c>
      <c r="E421" s="29">
        <v>22477.676440000003</v>
      </c>
    </row>
    <row r="422" spans="1:5" ht="26.4" outlineLevel="4">
      <c r="A422" s="14"/>
      <c r="B422" s="14"/>
      <c r="C422" s="14" t="s">
        <v>90</v>
      </c>
      <c r="D422" s="49" t="s">
        <v>91</v>
      </c>
      <c r="E422" s="29">
        <v>33335.1</v>
      </c>
    </row>
    <row r="423" spans="1:5" ht="13.2" outlineLevel="3">
      <c r="A423" s="14"/>
      <c r="B423" s="14" t="s">
        <v>387</v>
      </c>
      <c r="C423" s="14" t="s">
        <v>0</v>
      </c>
      <c r="D423" s="49" t="s">
        <v>388</v>
      </c>
      <c r="E423" s="29">
        <v>24140.146949999998</v>
      </c>
    </row>
    <row r="424" spans="1:5" ht="26.4" outlineLevel="4">
      <c r="A424" s="14"/>
      <c r="B424" s="14"/>
      <c r="C424" s="14" t="s">
        <v>11</v>
      </c>
      <c r="D424" s="49" t="s">
        <v>12</v>
      </c>
      <c r="E424" s="29">
        <v>24140.146949999998</v>
      </c>
    </row>
    <row r="425" spans="1:5" ht="26.4" outlineLevel="3">
      <c r="A425" s="14"/>
      <c r="B425" s="14" t="s">
        <v>389</v>
      </c>
      <c r="C425" s="14" t="s">
        <v>0</v>
      </c>
      <c r="D425" s="49" t="s">
        <v>390</v>
      </c>
      <c r="E425" s="29">
        <v>790.7</v>
      </c>
    </row>
    <row r="426" spans="1:5" ht="26.4" outlineLevel="4">
      <c r="A426" s="14"/>
      <c r="B426" s="14"/>
      <c r="C426" s="14" t="s">
        <v>11</v>
      </c>
      <c r="D426" s="49" t="s">
        <v>12</v>
      </c>
      <c r="E426" s="29">
        <v>790.7</v>
      </c>
    </row>
    <row r="427" spans="1:5" ht="26.4" outlineLevel="3">
      <c r="A427" s="14"/>
      <c r="B427" s="14" t="s">
        <v>391</v>
      </c>
      <c r="C427" s="14" t="s">
        <v>0</v>
      </c>
      <c r="D427" s="49" t="s">
        <v>392</v>
      </c>
      <c r="E427" s="29">
        <v>372280.54381</v>
      </c>
    </row>
    <row r="428" spans="1:5" ht="52.8" outlineLevel="4">
      <c r="A428" s="14"/>
      <c r="B428" s="14"/>
      <c r="C428" s="14" t="s">
        <v>9</v>
      </c>
      <c r="D428" s="49" t="s">
        <v>10</v>
      </c>
      <c r="E428" s="29">
        <v>241513.87897999998</v>
      </c>
    </row>
    <row r="429" spans="1:5" ht="26.4" outlineLevel="4">
      <c r="A429" s="14"/>
      <c r="B429" s="14"/>
      <c r="C429" s="14" t="s">
        <v>11</v>
      </c>
      <c r="D429" s="49" t="s">
        <v>12</v>
      </c>
      <c r="E429" s="29">
        <v>89739.413639999999</v>
      </c>
    </row>
    <row r="430" spans="1:5" ht="26.4" outlineLevel="4">
      <c r="A430" s="14"/>
      <c r="B430" s="14"/>
      <c r="C430" s="14" t="s">
        <v>90</v>
      </c>
      <c r="D430" s="49" t="s">
        <v>91</v>
      </c>
      <c r="E430" s="29">
        <v>40801.199999999997</v>
      </c>
    </row>
    <row r="431" spans="1:5" ht="13.2" outlineLevel="4">
      <c r="A431" s="14"/>
      <c r="B431" s="14"/>
      <c r="C431" s="14" t="s">
        <v>13</v>
      </c>
      <c r="D431" s="49" t="s">
        <v>14</v>
      </c>
      <c r="E431" s="29">
        <v>226.05118999999999</v>
      </c>
    </row>
    <row r="432" spans="1:5" ht="13.2" outlineLevel="3">
      <c r="A432" s="14"/>
      <c r="B432" s="14" t="s">
        <v>393</v>
      </c>
      <c r="C432" s="14" t="s">
        <v>0</v>
      </c>
      <c r="D432" s="49" t="s">
        <v>394</v>
      </c>
      <c r="E432" s="29">
        <v>14026.30341</v>
      </c>
    </row>
    <row r="433" spans="1:5" ht="26.4" outlineLevel="4">
      <c r="A433" s="14"/>
      <c r="B433" s="14"/>
      <c r="C433" s="14" t="s">
        <v>11</v>
      </c>
      <c r="D433" s="49" t="s">
        <v>12</v>
      </c>
      <c r="E433" s="29">
        <v>14026.30341</v>
      </c>
    </row>
    <row r="434" spans="1:5" ht="39.6" outlineLevel="2">
      <c r="A434" s="14"/>
      <c r="B434" s="14" t="s">
        <v>355</v>
      </c>
      <c r="C434" s="14" t="s">
        <v>0</v>
      </c>
      <c r="D434" s="49" t="s">
        <v>356</v>
      </c>
      <c r="E434" s="29">
        <v>83292.03962000001</v>
      </c>
    </row>
    <row r="435" spans="1:5" ht="26.4" outlineLevel="3">
      <c r="A435" s="14"/>
      <c r="B435" s="14" t="s">
        <v>357</v>
      </c>
      <c r="C435" s="14" t="s">
        <v>0</v>
      </c>
      <c r="D435" s="49" t="s">
        <v>8</v>
      </c>
      <c r="E435" s="29">
        <v>33216.839619999999</v>
      </c>
    </row>
    <row r="436" spans="1:5" ht="52.8" outlineLevel="4">
      <c r="A436" s="14"/>
      <c r="B436" s="14"/>
      <c r="C436" s="14" t="s">
        <v>9</v>
      </c>
      <c r="D436" s="49" t="s">
        <v>10</v>
      </c>
      <c r="E436" s="29">
        <v>28320.274710000002</v>
      </c>
    </row>
    <row r="437" spans="1:5" ht="26.4" outlineLevel="4">
      <c r="A437" s="14"/>
      <c r="B437" s="14"/>
      <c r="C437" s="14" t="s">
        <v>11</v>
      </c>
      <c r="D437" s="49" t="s">
        <v>12</v>
      </c>
      <c r="E437" s="29">
        <v>4793.5649100000001</v>
      </c>
    </row>
    <row r="438" spans="1:5" ht="13.2" outlineLevel="4">
      <c r="A438" s="14"/>
      <c r="B438" s="14"/>
      <c r="C438" s="14" t="s">
        <v>13</v>
      </c>
      <c r="D438" s="49" t="s">
        <v>14</v>
      </c>
      <c r="E438" s="29">
        <v>103</v>
      </c>
    </row>
    <row r="439" spans="1:5" ht="26.4" outlineLevel="3">
      <c r="A439" s="14"/>
      <c r="B439" s="14" t="s">
        <v>358</v>
      </c>
      <c r="C439" s="14" t="s">
        <v>0</v>
      </c>
      <c r="D439" s="49" t="s">
        <v>2428</v>
      </c>
      <c r="E439" s="29">
        <v>370</v>
      </c>
    </row>
    <row r="440" spans="1:5" ht="13.2" outlineLevel="4">
      <c r="A440" s="14"/>
      <c r="B440" s="14"/>
      <c r="C440" s="14" t="s">
        <v>13</v>
      </c>
      <c r="D440" s="49" t="s">
        <v>14</v>
      </c>
      <c r="E440" s="29">
        <v>370</v>
      </c>
    </row>
    <row r="441" spans="1:5" ht="39.6" outlineLevel="3">
      <c r="A441" s="14"/>
      <c r="B441" s="14" t="s">
        <v>395</v>
      </c>
      <c r="C441" s="14" t="s">
        <v>0</v>
      </c>
      <c r="D441" s="49" t="s">
        <v>243</v>
      </c>
      <c r="E441" s="29">
        <v>1540.6</v>
      </c>
    </row>
    <row r="442" spans="1:5" ht="26.4" outlineLevel="4">
      <c r="A442" s="14"/>
      <c r="B442" s="14"/>
      <c r="C442" s="14" t="s">
        <v>11</v>
      </c>
      <c r="D442" s="49" t="s">
        <v>12</v>
      </c>
      <c r="E442" s="29">
        <v>1540.6</v>
      </c>
    </row>
    <row r="443" spans="1:5" ht="26.4" outlineLevel="3">
      <c r="A443" s="14"/>
      <c r="B443" s="14" t="s">
        <v>396</v>
      </c>
      <c r="C443" s="14" t="s">
        <v>0</v>
      </c>
      <c r="D443" s="49" t="s">
        <v>392</v>
      </c>
      <c r="E443" s="29">
        <v>48164.6</v>
      </c>
    </row>
    <row r="444" spans="1:5" ht="52.8" outlineLevel="4">
      <c r="A444" s="14"/>
      <c r="B444" s="14"/>
      <c r="C444" s="14" t="s">
        <v>9</v>
      </c>
      <c r="D444" s="49" t="s">
        <v>10</v>
      </c>
      <c r="E444" s="29">
        <v>40797.035469999995</v>
      </c>
    </row>
    <row r="445" spans="1:5" ht="26.4" outlineLevel="4">
      <c r="A445" s="14"/>
      <c r="B445" s="14"/>
      <c r="C445" s="14" t="s">
        <v>11</v>
      </c>
      <c r="D445" s="49" t="s">
        <v>12</v>
      </c>
      <c r="E445" s="29">
        <v>7363.5645300000006</v>
      </c>
    </row>
    <row r="446" spans="1:5" ht="13.2" outlineLevel="4">
      <c r="A446" s="14"/>
      <c r="B446" s="14"/>
      <c r="C446" s="14" t="s">
        <v>13</v>
      </c>
      <c r="D446" s="49" t="s">
        <v>14</v>
      </c>
      <c r="E446" s="29">
        <v>4</v>
      </c>
    </row>
    <row r="447" spans="1:5" ht="39.6" outlineLevel="2">
      <c r="A447" s="14"/>
      <c r="B447" s="14" t="s">
        <v>397</v>
      </c>
      <c r="C447" s="14" t="s">
        <v>0</v>
      </c>
      <c r="D447" s="49" t="s">
        <v>398</v>
      </c>
      <c r="E447" s="29">
        <v>68196.64648000001</v>
      </c>
    </row>
    <row r="448" spans="1:5" ht="26.4" outlineLevel="3">
      <c r="A448" s="14"/>
      <c r="B448" s="14" t="s">
        <v>399</v>
      </c>
      <c r="C448" s="14" t="s">
        <v>0</v>
      </c>
      <c r="D448" s="49" t="s">
        <v>400</v>
      </c>
      <c r="E448" s="29">
        <v>68196.64648000001</v>
      </c>
    </row>
    <row r="449" spans="1:5" ht="26.4" outlineLevel="4">
      <c r="A449" s="14"/>
      <c r="B449" s="14"/>
      <c r="C449" s="14" t="s">
        <v>11</v>
      </c>
      <c r="D449" s="49" t="s">
        <v>12</v>
      </c>
      <c r="E449" s="29">
        <v>68196.64648000001</v>
      </c>
    </row>
    <row r="450" spans="1:5" ht="39.6" outlineLevel="1">
      <c r="A450" s="14"/>
      <c r="B450" s="14" t="s">
        <v>25</v>
      </c>
      <c r="C450" s="14" t="s">
        <v>0</v>
      </c>
      <c r="D450" s="49" t="s">
        <v>26</v>
      </c>
      <c r="E450" s="29">
        <v>14572.1</v>
      </c>
    </row>
    <row r="451" spans="1:5" ht="52.8" outlineLevel="2">
      <c r="A451" s="14"/>
      <c r="B451" s="14" t="s">
        <v>27</v>
      </c>
      <c r="C451" s="14" t="s">
        <v>0</v>
      </c>
      <c r="D451" s="49" t="s">
        <v>28</v>
      </c>
      <c r="E451" s="29">
        <v>14572.1</v>
      </c>
    </row>
    <row r="452" spans="1:5" ht="13.2" outlineLevel="3">
      <c r="A452" s="14"/>
      <c r="B452" s="14" t="s">
        <v>333</v>
      </c>
      <c r="C452" s="14" t="s">
        <v>0</v>
      </c>
      <c r="D452" s="49" t="s">
        <v>334</v>
      </c>
      <c r="E452" s="29">
        <v>13419.8</v>
      </c>
    </row>
    <row r="453" spans="1:5" ht="26.4" outlineLevel="4">
      <c r="A453" s="14"/>
      <c r="B453" s="14"/>
      <c r="C453" s="14" t="s">
        <v>90</v>
      </c>
      <c r="D453" s="49" t="s">
        <v>91</v>
      </c>
      <c r="E453" s="29">
        <v>13419.8</v>
      </c>
    </row>
    <row r="454" spans="1:5" ht="39.6" outlineLevel="3">
      <c r="A454" s="14"/>
      <c r="B454" s="14" t="s">
        <v>29</v>
      </c>
      <c r="C454" s="14" t="s">
        <v>0</v>
      </c>
      <c r="D454" s="49" t="s">
        <v>30</v>
      </c>
      <c r="E454" s="29">
        <v>1152.3</v>
      </c>
    </row>
    <row r="455" spans="1:5" ht="52.8" outlineLevel="4">
      <c r="A455" s="14"/>
      <c r="B455" s="14"/>
      <c r="C455" s="14" t="s">
        <v>9</v>
      </c>
      <c r="D455" s="49" t="s">
        <v>10</v>
      </c>
      <c r="E455" s="29">
        <v>1152.3</v>
      </c>
    </row>
    <row r="456" spans="1:5" ht="26.4">
      <c r="A456" s="14" t="s">
        <v>401</v>
      </c>
      <c r="B456" s="14" t="s">
        <v>0</v>
      </c>
      <c r="C456" s="14" t="s">
        <v>0</v>
      </c>
      <c r="D456" s="49" t="s">
        <v>402</v>
      </c>
      <c r="E456" s="29">
        <v>62368.267619999999</v>
      </c>
    </row>
    <row r="457" spans="1:5" ht="26.4" outlineLevel="1">
      <c r="A457" s="14"/>
      <c r="B457" s="14" t="s">
        <v>326</v>
      </c>
      <c r="C457" s="14" t="s">
        <v>0</v>
      </c>
      <c r="D457" s="49" t="s">
        <v>327</v>
      </c>
      <c r="E457" s="29">
        <v>62368.267619999999</v>
      </c>
    </row>
    <row r="458" spans="1:5" ht="39.6" outlineLevel="2">
      <c r="A458" s="14"/>
      <c r="B458" s="14" t="s">
        <v>403</v>
      </c>
      <c r="C458" s="14" t="s">
        <v>0</v>
      </c>
      <c r="D458" s="49" t="s">
        <v>404</v>
      </c>
      <c r="E458" s="29">
        <v>29415.342980000001</v>
      </c>
    </row>
    <row r="459" spans="1:5" ht="13.2" outlineLevel="3">
      <c r="A459" s="14"/>
      <c r="B459" s="14" t="s">
        <v>405</v>
      </c>
      <c r="C459" s="14" t="s">
        <v>0</v>
      </c>
      <c r="D459" s="49" t="s">
        <v>112</v>
      </c>
      <c r="E459" s="29">
        <v>12804.21398</v>
      </c>
    </row>
    <row r="460" spans="1:5" ht="52.8" outlineLevel="4">
      <c r="A460" s="14"/>
      <c r="B460" s="14"/>
      <c r="C460" s="14" t="s">
        <v>9</v>
      </c>
      <c r="D460" s="49" t="s">
        <v>10</v>
      </c>
      <c r="E460" s="29">
        <v>10104.441500000001</v>
      </c>
    </row>
    <row r="461" spans="1:5" ht="26.4" outlineLevel="4">
      <c r="A461" s="14"/>
      <c r="B461" s="14"/>
      <c r="C461" s="14" t="s">
        <v>11</v>
      </c>
      <c r="D461" s="49" t="s">
        <v>12</v>
      </c>
      <c r="E461" s="29">
        <v>2630.5728799999997</v>
      </c>
    </row>
    <row r="462" spans="1:5" ht="13.2" outlineLevel="4">
      <c r="A462" s="14"/>
      <c r="B462" s="14"/>
      <c r="C462" s="14" t="s">
        <v>13</v>
      </c>
      <c r="D462" s="49" t="s">
        <v>14</v>
      </c>
      <c r="E462" s="29">
        <v>69.199600000000004</v>
      </c>
    </row>
    <row r="463" spans="1:5" ht="26.4" outlineLevel="3">
      <c r="A463" s="14"/>
      <c r="B463" s="14" t="s">
        <v>406</v>
      </c>
      <c r="C463" s="14" t="s">
        <v>0</v>
      </c>
      <c r="D463" s="49" t="s">
        <v>407</v>
      </c>
      <c r="E463" s="29">
        <v>14022.576999999999</v>
      </c>
    </row>
    <row r="464" spans="1:5" ht="26.4" outlineLevel="4">
      <c r="A464" s="14"/>
      <c r="B464" s="14"/>
      <c r="C464" s="14" t="s">
        <v>11</v>
      </c>
      <c r="D464" s="49" t="s">
        <v>12</v>
      </c>
      <c r="E464" s="29">
        <v>14022.576999999999</v>
      </c>
    </row>
    <row r="465" spans="1:5" ht="26.4" outlineLevel="3">
      <c r="A465" s="14"/>
      <c r="B465" s="14" t="s">
        <v>408</v>
      </c>
      <c r="C465" s="14" t="s">
        <v>0</v>
      </c>
      <c r="D465" s="49" t="s">
        <v>409</v>
      </c>
      <c r="E465" s="29">
        <v>1834</v>
      </c>
    </row>
    <row r="466" spans="1:5" ht="26.4" outlineLevel="4">
      <c r="A466" s="14"/>
      <c r="B466" s="14"/>
      <c r="C466" s="14" t="s">
        <v>11</v>
      </c>
      <c r="D466" s="49" t="s">
        <v>12</v>
      </c>
      <c r="E466" s="29">
        <v>1834</v>
      </c>
    </row>
    <row r="467" spans="1:5" ht="26.4" outlineLevel="3">
      <c r="A467" s="14"/>
      <c r="B467" s="14" t="s">
        <v>410</v>
      </c>
      <c r="C467" s="14" t="s">
        <v>0</v>
      </c>
      <c r="D467" s="49" t="s">
        <v>411</v>
      </c>
      <c r="E467" s="29">
        <v>325.15199999999999</v>
      </c>
    </row>
    <row r="468" spans="1:5" ht="26.4" outlineLevel="4">
      <c r="A468" s="14"/>
      <c r="B468" s="14"/>
      <c r="C468" s="14" t="s">
        <v>11</v>
      </c>
      <c r="D468" s="49" t="s">
        <v>12</v>
      </c>
      <c r="E468" s="29">
        <v>325.15199999999999</v>
      </c>
    </row>
    <row r="469" spans="1:5" ht="39.6" outlineLevel="3">
      <c r="A469" s="14"/>
      <c r="B469" s="14" t="s">
        <v>412</v>
      </c>
      <c r="C469" s="14" t="s">
        <v>0</v>
      </c>
      <c r="D469" s="49" t="s">
        <v>2408</v>
      </c>
      <c r="E469" s="29">
        <v>103.4</v>
      </c>
    </row>
    <row r="470" spans="1:5" ht="26.4" outlineLevel="4">
      <c r="A470" s="14"/>
      <c r="B470" s="14"/>
      <c r="C470" s="14" t="s">
        <v>11</v>
      </c>
      <c r="D470" s="49" t="s">
        <v>12</v>
      </c>
      <c r="E470" s="29">
        <v>103.4</v>
      </c>
    </row>
    <row r="471" spans="1:5" ht="66" outlineLevel="3">
      <c r="A471" s="14"/>
      <c r="B471" s="14" t="s">
        <v>413</v>
      </c>
      <c r="C471" s="14" t="s">
        <v>0</v>
      </c>
      <c r="D471" s="49" t="s">
        <v>414</v>
      </c>
      <c r="E471" s="29">
        <v>326</v>
      </c>
    </row>
    <row r="472" spans="1:5" ht="26.4" outlineLevel="4">
      <c r="A472" s="14"/>
      <c r="B472" s="14"/>
      <c r="C472" s="14" t="s">
        <v>11</v>
      </c>
      <c r="D472" s="49" t="s">
        <v>12</v>
      </c>
      <c r="E472" s="29">
        <v>326</v>
      </c>
    </row>
    <row r="473" spans="1:5" ht="39.6" outlineLevel="2">
      <c r="A473" s="14"/>
      <c r="B473" s="14" t="s">
        <v>355</v>
      </c>
      <c r="C473" s="14" t="s">
        <v>0</v>
      </c>
      <c r="D473" s="49" t="s">
        <v>356</v>
      </c>
      <c r="E473" s="29">
        <v>32952.924639999997</v>
      </c>
    </row>
    <row r="474" spans="1:5" ht="26.4" outlineLevel="3">
      <c r="A474" s="14"/>
      <c r="B474" s="14" t="s">
        <v>357</v>
      </c>
      <c r="C474" s="14" t="s">
        <v>0</v>
      </c>
      <c r="D474" s="49" t="s">
        <v>8</v>
      </c>
      <c r="E474" s="29">
        <v>14345.72464</v>
      </c>
    </row>
    <row r="475" spans="1:5" ht="52.8" outlineLevel="4">
      <c r="A475" s="14"/>
      <c r="B475" s="14"/>
      <c r="C475" s="14" t="s">
        <v>9</v>
      </c>
      <c r="D475" s="49" t="s">
        <v>10</v>
      </c>
      <c r="E475" s="29">
        <v>11848.53161</v>
      </c>
    </row>
    <row r="476" spans="1:5" ht="26.4" outlineLevel="4">
      <c r="A476" s="14"/>
      <c r="B476" s="14"/>
      <c r="C476" s="14" t="s">
        <v>11</v>
      </c>
      <c r="D476" s="49" t="s">
        <v>12</v>
      </c>
      <c r="E476" s="29">
        <v>2315.0357599999998</v>
      </c>
    </row>
    <row r="477" spans="1:5" ht="13.2" outlineLevel="4">
      <c r="A477" s="14"/>
      <c r="B477" s="14"/>
      <c r="C477" s="14" t="s">
        <v>13</v>
      </c>
      <c r="D477" s="49" t="s">
        <v>14</v>
      </c>
      <c r="E477" s="29">
        <v>182.15726999999998</v>
      </c>
    </row>
    <row r="478" spans="1:5" ht="52.8" outlineLevel="3">
      <c r="A478" s="14"/>
      <c r="B478" s="14" t="s">
        <v>415</v>
      </c>
      <c r="C478" s="14" t="s">
        <v>0</v>
      </c>
      <c r="D478" s="49" t="s">
        <v>416</v>
      </c>
      <c r="E478" s="29">
        <v>18607.2</v>
      </c>
    </row>
    <row r="479" spans="1:5" ht="52.8" outlineLevel="4">
      <c r="A479" s="14"/>
      <c r="B479" s="14"/>
      <c r="C479" s="14" t="s">
        <v>9</v>
      </c>
      <c r="D479" s="49" t="s">
        <v>10</v>
      </c>
      <c r="E479" s="29">
        <v>16089.960849999999</v>
      </c>
    </row>
    <row r="480" spans="1:5" ht="26.4" outlineLevel="4">
      <c r="A480" s="14"/>
      <c r="B480" s="14"/>
      <c r="C480" s="14" t="s">
        <v>11</v>
      </c>
      <c r="D480" s="49" t="s">
        <v>12</v>
      </c>
      <c r="E480" s="29">
        <v>2516.2617</v>
      </c>
    </row>
    <row r="481" spans="1:5" ht="13.2" outlineLevel="4">
      <c r="A481" s="14"/>
      <c r="B481" s="14"/>
      <c r="C481" s="14" t="s">
        <v>13</v>
      </c>
      <c r="D481" s="49" t="s">
        <v>14</v>
      </c>
      <c r="E481" s="29">
        <v>0.97745000000000004</v>
      </c>
    </row>
    <row r="482" spans="1:5" ht="13.2">
      <c r="A482" s="14" t="s">
        <v>417</v>
      </c>
      <c r="B482" s="14" t="s">
        <v>0</v>
      </c>
      <c r="C482" s="14" t="s">
        <v>0</v>
      </c>
      <c r="D482" s="49" t="s">
        <v>418</v>
      </c>
      <c r="E482" s="29">
        <v>23666549.241580002</v>
      </c>
    </row>
    <row r="483" spans="1:5" ht="26.4" outlineLevel="1">
      <c r="A483" s="14"/>
      <c r="B483" s="14" t="s">
        <v>252</v>
      </c>
      <c r="C483" s="14" t="s">
        <v>0</v>
      </c>
      <c r="D483" s="49" t="s">
        <v>253</v>
      </c>
      <c r="E483" s="29">
        <v>23499744.839650001</v>
      </c>
    </row>
    <row r="484" spans="1:5" ht="52.8" outlineLevel="2">
      <c r="A484" s="14"/>
      <c r="B484" s="14" t="s">
        <v>419</v>
      </c>
      <c r="C484" s="14" t="s">
        <v>0</v>
      </c>
      <c r="D484" s="49" t="s">
        <v>420</v>
      </c>
      <c r="E484" s="29">
        <v>2414078.7088699997</v>
      </c>
    </row>
    <row r="485" spans="1:5" ht="26.4" outlineLevel="3">
      <c r="A485" s="14"/>
      <c r="B485" s="14" t="s">
        <v>421</v>
      </c>
      <c r="C485" s="14" t="s">
        <v>0</v>
      </c>
      <c r="D485" s="49" t="s">
        <v>114</v>
      </c>
      <c r="E485" s="29">
        <v>5.944</v>
      </c>
    </row>
    <row r="486" spans="1:5" ht="13.2" outlineLevel="4">
      <c r="A486" s="14"/>
      <c r="B486" s="14"/>
      <c r="C486" s="14" t="s">
        <v>13</v>
      </c>
      <c r="D486" s="49" t="s">
        <v>14</v>
      </c>
      <c r="E486" s="29">
        <v>5.944</v>
      </c>
    </row>
    <row r="487" spans="1:5" ht="26.4" outlineLevel="3">
      <c r="A487" s="14"/>
      <c r="B487" s="14" t="s">
        <v>422</v>
      </c>
      <c r="C487" s="14" t="s">
        <v>0</v>
      </c>
      <c r="D487" s="49" t="s">
        <v>423</v>
      </c>
      <c r="E487" s="29">
        <v>28537.9915</v>
      </c>
    </row>
    <row r="488" spans="1:5" ht="26.4" outlineLevel="4">
      <c r="A488" s="14"/>
      <c r="B488" s="14"/>
      <c r="C488" s="14" t="s">
        <v>90</v>
      </c>
      <c r="D488" s="49" t="s">
        <v>91</v>
      </c>
      <c r="E488" s="29">
        <v>28537.9915</v>
      </c>
    </row>
    <row r="489" spans="1:5" ht="13.2" outlineLevel="3">
      <c r="A489" s="14"/>
      <c r="B489" s="14" t="s">
        <v>424</v>
      </c>
      <c r="C489" s="14" t="s">
        <v>0</v>
      </c>
      <c r="D489" s="49" t="s">
        <v>425</v>
      </c>
      <c r="E489" s="29">
        <v>1095954.02633</v>
      </c>
    </row>
    <row r="490" spans="1:5" ht="26.4" outlineLevel="4">
      <c r="A490" s="14"/>
      <c r="B490" s="14"/>
      <c r="C490" s="14" t="s">
        <v>11</v>
      </c>
      <c r="D490" s="49" t="s">
        <v>12</v>
      </c>
      <c r="E490" s="29">
        <v>527132.28327000001</v>
      </c>
    </row>
    <row r="491" spans="1:5" ht="13.2" outlineLevel="4">
      <c r="A491" s="14"/>
      <c r="B491" s="14"/>
      <c r="C491" s="14" t="s">
        <v>88</v>
      </c>
      <c r="D491" s="49" t="s">
        <v>89</v>
      </c>
      <c r="E491" s="29">
        <v>568821.74305999989</v>
      </c>
    </row>
    <row r="492" spans="1:5" ht="13.2" outlineLevel="3">
      <c r="A492" s="14"/>
      <c r="B492" s="14" t="s">
        <v>426</v>
      </c>
      <c r="C492" s="14" t="s">
        <v>0</v>
      </c>
      <c r="D492" s="49" t="s">
        <v>427</v>
      </c>
      <c r="E492" s="29">
        <v>61968.336159999999</v>
      </c>
    </row>
    <row r="493" spans="1:5" ht="26.4" outlineLevel="4">
      <c r="A493" s="14"/>
      <c r="B493" s="14"/>
      <c r="C493" s="14" t="s">
        <v>11</v>
      </c>
      <c r="D493" s="49" t="s">
        <v>12</v>
      </c>
      <c r="E493" s="29">
        <v>61968.336159999999</v>
      </c>
    </row>
    <row r="494" spans="1:5" ht="66" outlineLevel="3">
      <c r="A494" s="14"/>
      <c r="B494" s="14" t="s">
        <v>428</v>
      </c>
      <c r="C494" s="14" t="s">
        <v>0</v>
      </c>
      <c r="D494" s="49" t="s">
        <v>2372</v>
      </c>
      <c r="E494" s="29">
        <v>584155.80000000005</v>
      </c>
    </row>
    <row r="495" spans="1:5" ht="26.4" outlineLevel="4">
      <c r="A495" s="14"/>
      <c r="B495" s="14"/>
      <c r="C495" s="14" t="s">
        <v>11</v>
      </c>
      <c r="D495" s="49" t="s">
        <v>12</v>
      </c>
      <c r="E495" s="29">
        <v>104618</v>
      </c>
    </row>
    <row r="496" spans="1:5" ht="13.2" outlineLevel="4">
      <c r="A496" s="14"/>
      <c r="B496" s="14"/>
      <c r="C496" s="14" t="s">
        <v>88</v>
      </c>
      <c r="D496" s="49" t="s">
        <v>89</v>
      </c>
      <c r="E496" s="29">
        <v>479537.8</v>
      </c>
    </row>
    <row r="497" spans="1:5" ht="39.6" outlineLevel="3">
      <c r="A497" s="14"/>
      <c r="B497" s="14" t="s">
        <v>429</v>
      </c>
      <c r="C497" s="14" t="s">
        <v>0</v>
      </c>
      <c r="D497" s="49" t="s">
        <v>430</v>
      </c>
      <c r="E497" s="29">
        <v>242110.00696999999</v>
      </c>
    </row>
    <row r="498" spans="1:5" ht="26.4" outlineLevel="4">
      <c r="A498" s="14"/>
      <c r="B498" s="14"/>
      <c r="C498" s="14" t="s">
        <v>11</v>
      </c>
      <c r="D498" s="49" t="s">
        <v>12</v>
      </c>
      <c r="E498" s="29">
        <v>242110.00696999999</v>
      </c>
    </row>
    <row r="499" spans="1:5" ht="26.4" outlineLevel="3">
      <c r="A499" s="14"/>
      <c r="B499" s="14" t="s">
        <v>431</v>
      </c>
      <c r="C499" s="14" t="s">
        <v>0</v>
      </c>
      <c r="D499" s="49" t="s">
        <v>432</v>
      </c>
      <c r="E499" s="29">
        <v>10921.14336</v>
      </c>
    </row>
    <row r="500" spans="1:5" ht="26.4" outlineLevel="4">
      <c r="A500" s="14"/>
      <c r="B500" s="14"/>
      <c r="C500" s="14" t="s">
        <v>11</v>
      </c>
      <c r="D500" s="49" t="s">
        <v>12</v>
      </c>
      <c r="E500" s="29">
        <v>10921.14336</v>
      </c>
    </row>
    <row r="501" spans="1:5" ht="92.4" outlineLevel="3">
      <c r="A501" s="14"/>
      <c r="B501" s="14" t="s">
        <v>433</v>
      </c>
      <c r="C501" s="14" t="s">
        <v>0</v>
      </c>
      <c r="D501" s="50" t="s">
        <v>2374</v>
      </c>
      <c r="E501" s="29">
        <v>17581.97336</v>
      </c>
    </row>
    <row r="502" spans="1:5" ht="26.4" outlineLevel="4">
      <c r="A502" s="14"/>
      <c r="B502" s="14"/>
      <c r="C502" s="14" t="s">
        <v>11</v>
      </c>
      <c r="D502" s="49" t="s">
        <v>12</v>
      </c>
      <c r="E502" s="29">
        <v>17581.97336</v>
      </c>
    </row>
    <row r="503" spans="1:5" ht="26.4" outlineLevel="3">
      <c r="A503" s="14"/>
      <c r="B503" s="14" t="s">
        <v>434</v>
      </c>
      <c r="C503" s="14" t="s">
        <v>0</v>
      </c>
      <c r="D503" s="49" t="s">
        <v>435</v>
      </c>
      <c r="E503" s="29">
        <v>265213.40000000002</v>
      </c>
    </row>
    <row r="504" spans="1:5" ht="26.4" outlineLevel="4">
      <c r="A504" s="14"/>
      <c r="B504" s="14"/>
      <c r="C504" s="14" t="s">
        <v>11</v>
      </c>
      <c r="D504" s="49" t="s">
        <v>12</v>
      </c>
      <c r="E504" s="29">
        <v>41691.198779999999</v>
      </c>
    </row>
    <row r="505" spans="1:5" ht="13.2" outlineLevel="4">
      <c r="A505" s="14"/>
      <c r="B505" s="14"/>
      <c r="C505" s="14" t="s">
        <v>88</v>
      </c>
      <c r="D505" s="49" t="s">
        <v>89</v>
      </c>
      <c r="E505" s="29">
        <v>223522.20121999999</v>
      </c>
    </row>
    <row r="506" spans="1:5" ht="110.4" customHeight="1" outlineLevel="3">
      <c r="A506" s="14"/>
      <c r="B506" s="14" t="s">
        <v>436</v>
      </c>
      <c r="C506" s="14" t="s">
        <v>0</v>
      </c>
      <c r="D506" s="50" t="s">
        <v>2375</v>
      </c>
      <c r="E506" s="29">
        <v>105083.61708</v>
      </c>
    </row>
    <row r="507" spans="1:5" ht="26.4" outlineLevel="4">
      <c r="A507" s="14"/>
      <c r="B507" s="14"/>
      <c r="C507" s="14" t="s">
        <v>11</v>
      </c>
      <c r="D507" s="49" t="s">
        <v>12</v>
      </c>
      <c r="E507" s="29">
        <v>105083.61708</v>
      </c>
    </row>
    <row r="508" spans="1:5" ht="26.4" outlineLevel="3">
      <c r="A508" s="14"/>
      <c r="B508" s="14" t="s">
        <v>437</v>
      </c>
      <c r="C508" s="14" t="s">
        <v>0</v>
      </c>
      <c r="D508" s="49" t="s">
        <v>438</v>
      </c>
      <c r="E508" s="29">
        <v>2546.4701099999997</v>
      </c>
    </row>
    <row r="509" spans="1:5" ht="26.4" outlineLevel="4">
      <c r="A509" s="14"/>
      <c r="B509" s="14"/>
      <c r="C509" s="14" t="s">
        <v>11</v>
      </c>
      <c r="D509" s="49" t="s">
        <v>12</v>
      </c>
      <c r="E509" s="29">
        <v>2546.4701099999997</v>
      </c>
    </row>
    <row r="510" spans="1:5" ht="79.2" outlineLevel="2">
      <c r="A510" s="14"/>
      <c r="B510" s="14" t="s">
        <v>439</v>
      </c>
      <c r="C510" s="14" t="s">
        <v>0</v>
      </c>
      <c r="D510" s="50" t="s">
        <v>440</v>
      </c>
      <c r="E510" s="29">
        <v>8921811.4235200007</v>
      </c>
    </row>
    <row r="511" spans="1:5" ht="13.2" outlineLevel="3">
      <c r="A511" s="14"/>
      <c r="B511" s="14" t="s">
        <v>441</v>
      </c>
      <c r="C511" s="14" t="s">
        <v>0</v>
      </c>
      <c r="D511" s="49" t="s">
        <v>112</v>
      </c>
      <c r="E511" s="29">
        <v>211093.42663</v>
      </c>
    </row>
    <row r="512" spans="1:5" ht="52.8" outlineLevel="4">
      <c r="A512" s="14"/>
      <c r="B512" s="14"/>
      <c r="C512" s="14" t="s">
        <v>9</v>
      </c>
      <c r="D512" s="49" t="s">
        <v>10</v>
      </c>
      <c r="E512" s="29">
        <v>142082.63477999999</v>
      </c>
    </row>
    <row r="513" spans="1:5" ht="26.4" outlineLevel="4">
      <c r="A513" s="14"/>
      <c r="B513" s="14"/>
      <c r="C513" s="14" t="s">
        <v>11</v>
      </c>
      <c r="D513" s="49" t="s">
        <v>12</v>
      </c>
      <c r="E513" s="29">
        <v>62797.666579999997</v>
      </c>
    </row>
    <row r="514" spans="1:5" ht="13.2" outlineLevel="4">
      <c r="A514" s="14"/>
      <c r="B514" s="14"/>
      <c r="C514" s="14" t="s">
        <v>13</v>
      </c>
      <c r="D514" s="49" t="s">
        <v>14</v>
      </c>
      <c r="E514" s="29">
        <v>6213.1252699999995</v>
      </c>
    </row>
    <row r="515" spans="1:5" ht="26.4" outlineLevel="3">
      <c r="A515" s="14"/>
      <c r="B515" s="14" t="s">
        <v>442</v>
      </c>
      <c r="C515" s="14" t="s">
        <v>0</v>
      </c>
      <c r="D515" s="49" t="s">
        <v>114</v>
      </c>
      <c r="E515" s="29">
        <v>101.23206</v>
      </c>
    </row>
    <row r="516" spans="1:5" ht="13.2" outlineLevel="4">
      <c r="A516" s="14"/>
      <c r="B516" s="14"/>
      <c r="C516" s="14" t="s">
        <v>13</v>
      </c>
      <c r="D516" s="49" t="s">
        <v>14</v>
      </c>
      <c r="E516" s="29">
        <v>101.23206</v>
      </c>
    </row>
    <row r="517" spans="1:5" ht="26.4" outlineLevel="3">
      <c r="A517" s="14"/>
      <c r="B517" s="14" t="s">
        <v>443</v>
      </c>
      <c r="C517" s="14" t="s">
        <v>0</v>
      </c>
      <c r="D517" s="49" t="s">
        <v>444</v>
      </c>
      <c r="E517" s="29">
        <v>5476141.9126499994</v>
      </c>
    </row>
    <row r="518" spans="1:5" ht="26.4" outlineLevel="4">
      <c r="A518" s="14"/>
      <c r="B518" s="14"/>
      <c r="C518" s="14" t="s">
        <v>90</v>
      </c>
      <c r="D518" s="49" t="s">
        <v>91</v>
      </c>
      <c r="E518" s="29">
        <v>5476141.9126499994</v>
      </c>
    </row>
    <row r="519" spans="1:5" ht="39.6" outlineLevel="3">
      <c r="A519" s="14"/>
      <c r="B519" s="14" t="s">
        <v>445</v>
      </c>
      <c r="C519" s="14" t="s">
        <v>0</v>
      </c>
      <c r="D519" s="49" t="s">
        <v>446</v>
      </c>
      <c r="E519" s="29">
        <v>12851.749820000001</v>
      </c>
    </row>
    <row r="520" spans="1:5" ht="26.4" outlineLevel="4">
      <c r="A520" s="14"/>
      <c r="B520" s="14"/>
      <c r="C520" s="14" t="s">
        <v>11</v>
      </c>
      <c r="D520" s="49" t="s">
        <v>12</v>
      </c>
      <c r="E520" s="29">
        <v>12851.749820000001</v>
      </c>
    </row>
    <row r="521" spans="1:5" ht="79.2" outlineLevel="3">
      <c r="A521" s="14"/>
      <c r="B521" s="14" t="s">
        <v>447</v>
      </c>
      <c r="C521" s="14" t="s">
        <v>0</v>
      </c>
      <c r="D521" s="50" t="s">
        <v>448</v>
      </c>
      <c r="E521" s="29">
        <v>18196.173469999998</v>
      </c>
    </row>
    <row r="522" spans="1:5" ht="26.4" outlineLevel="4">
      <c r="A522" s="14"/>
      <c r="B522" s="14"/>
      <c r="C522" s="14" t="s">
        <v>11</v>
      </c>
      <c r="D522" s="49" t="s">
        <v>12</v>
      </c>
      <c r="E522" s="29">
        <v>7953.5370000000003</v>
      </c>
    </row>
    <row r="523" spans="1:5" ht="13.2" outlineLevel="4">
      <c r="A523" s="14"/>
      <c r="B523" s="14"/>
      <c r="C523" s="14" t="s">
        <v>88</v>
      </c>
      <c r="D523" s="49" t="s">
        <v>89</v>
      </c>
      <c r="E523" s="29">
        <v>10242.636470000001</v>
      </c>
    </row>
    <row r="524" spans="1:5" ht="52.8" outlineLevel="3">
      <c r="A524" s="14"/>
      <c r="B524" s="14" t="s">
        <v>449</v>
      </c>
      <c r="C524" s="14" t="s">
        <v>0</v>
      </c>
      <c r="D524" s="49" t="s">
        <v>450</v>
      </c>
      <c r="E524" s="29">
        <v>18.600000000000001</v>
      </c>
    </row>
    <row r="525" spans="1:5" ht="26.4" outlineLevel="4">
      <c r="A525" s="14"/>
      <c r="B525" s="14"/>
      <c r="C525" s="14" t="s">
        <v>90</v>
      </c>
      <c r="D525" s="49" t="s">
        <v>91</v>
      </c>
      <c r="E525" s="29">
        <v>18.600000000000001</v>
      </c>
    </row>
    <row r="526" spans="1:5" ht="39.6" outlineLevel="3">
      <c r="A526" s="14"/>
      <c r="B526" s="14" t="s">
        <v>451</v>
      </c>
      <c r="C526" s="14" t="s">
        <v>0</v>
      </c>
      <c r="D526" s="49" t="s">
        <v>452</v>
      </c>
      <c r="E526" s="29">
        <v>269579.92320999998</v>
      </c>
    </row>
    <row r="527" spans="1:5" ht="26.4" outlineLevel="4">
      <c r="A527" s="14"/>
      <c r="B527" s="14"/>
      <c r="C527" s="14" t="s">
        <v>11</v>
      </c>
      <c r="D527" s="49" t="s">
        <v>12</v>
      </c>
      <c r="E527" s="29">
        <v>269579.92320999998</v>
      </c>
    </row>
    <row r="528" spans="1:5" ht="39.6" outlineLevel="3">
      <c r="A528" s="14"/>
      <c r="B528" s="14" t="s">
        <v>453</v>
      </c>
      <c r="C528" s="14" t="s">
        <v>0</v>
      </c>
      <c r="D528" s="49" t="s">
        <v>454</v>
      </c>
      <c r="E528" s="29">
        <v>41756.86146</v>
      </c>
    </row>
    <row r="529" spans="1:5" ht="26.4" outlineLevel="4">
      <c r="A529" s="14"/>
      <c r="B529" s="14"/>
      <c r="C529" s="14" t="s">
        <v>11</v>
      </c>
      <c r="D529" s="49" t="s">
        <v>12</v>
      </c>
      <c r="E529" s="29">
        <v>41756.86146</v>
      </c>
    </row>
    <row r="530" spans="1:5" ht="69" customHeight="1" outlineLevel="3">
      <c r="A530" s="14"/>
      <c r="B530" s="14" t="s">
        <v>455</v>
      </c>
      <c r="C530" s="14" t="s">
        <v>0</v>
      </c>
      <c r="D530" s="50" t="s">
        <v>456</v>
      </c>
      <c r="E530" s="29">
        <v>26058.456600000001</v>
      </c>
    </row>
    <row r="531" spans="1:5" ht="26.4" outlineLevel="4">
      <c r="A531" s="14"/>
      <c r="B531" s="14"/>
      <c r="C531" s="14" t="s">
        <v>11</v>
      </c>
      <c r="D531" s="49" t="s">
        <v>12</v>
      </c>
      <c r="E531" s="29">
        <v>26058.456600000001</v>
      </c>
    </row>
    <row r="532" spans="1:5" ht="13.2" outlineLevel="3">
      <c r="A532" s="14"/>
      <c r="B532" s="14" t="s">
        <v>457</v>
      </c>
      <c r="C532" s="14" t="s">
        <v>0</v>
      </c>
      <c r="D532" s="49" t="s">
        <v>458</v>
      </c>
      <c r="E532" s="29">
        <v>60127.4</v>
      </c>
    </row>
    <row r="533" spans="1:5" ht="26.4" outlineLevel="4">
      <c r="A533" s="14"/>
      <c r="B533" s="14"/>
      <c r="C533" s="14" t="s">
        <v>11</v>
      </c>
      <c r="D533" s="49" t="s">
        <v>12</v>
      </c>
      <c r="E533" s="29">
        <v>60127.4</v>
      </c>
    </row>
    <row r="534" spans="1:5" ht="26.4" outlineLevel="3">
      <c r="A534" s="14"/>
      <c r="B534" s="14" t="s">
        <v>459</v>
      </c>
      <c r="C534" s="14" t="s">
        <v>0</v>
      </c>
      <c r="D534" s="49" t="s">
        <v>460</v>
      </c>
      <c r="E534" s="29">
        <v>63630.720849999998</v>
      </c>
    </row>
    <row r="535" spans="1:5" ht="13.2" outlineLevel="4">
      <c r="A535" s="14"/>
      <c r="B535" s="14"/>
      <c r="C535" s="14" t="s">
        <v>88</v>
      </c>
      <c r="D535" s="49" t="s">
        <v>89</v>
      </c>
      <c r="E535" s="29">
        <v>40</v>
      </c>
    </row>
    <row r="536" spans="1:5" ht="26.4" outlineLevel="4">
      <c r="A536" s="14"/>
      <c r="B536" s="14"/>
      <c r="C536" s="14" t="s">
        <v>90</v>
      </c>
      <c r="D536" s="49" t="s">
        <v>91</v>
      </c>
      <c r="E536" s="29">
        <v>63590.720849999998</v>
      </c>
    </row>
    <row r="537" spans="1:5" ht="26.4" outlineLevel="3">
      <c r="A537" s="14"/>
      <c r="B537" s="14" t="s">
        <v>461</v>
      </c>
      <c r="C537" s="14" t="s">
        <v>0</v>
      </c>
      <c r="D537" s="49" t="s">
        <v>462</v>
      </c>
      <c r="E537" s="29">
        <v>45701.5</v>
      </c>
    </row>
    <row r="538" spans="1:5" ht="26.4" outlineLevel="4">
      <c r="A538" s="14"/>
      <c r="B538" s="14"/>
      <c r="C538" s="14" t="s">
        <v>90</v>
      </c>
      <c r="D538" s="49" t="s">
        <v>91</v>
      </c>
      <c r="E538" s="29">
        <v>45701.5</v>
      </c>
    </row>
    <row r="539" spans="1:5" ht="39.6" outlineLevel="3">
      <c r="A539" s="14"/>
      <c r="B539" s="14" t="s">
        <v>463</v>
      </c>
      <c r="C539" s="14" t="s">
        <v>0</v>
      </c>
      <c r="D539" s="49" t="s">
        <v>464</v>
      </c>
      <c r="E539" s="29">
        <v>245471.59852999999</v>
      </c>
    </row>
    <row r="540" spans="1:5" ht="26.4" outlineLevel="4">
      <c r="A540" s="14"/>
      <c r="B540" s="14"/>
      <c r="C540" s="14" t="s">
        <v>11</v>
      </c>
      <c r="D540" s="49" t="s">
        <v>12</v>
      </c>
      <c r="E540" s="29">
        <v>245471.59852999999</v>
      </c>
    </row>
    <row r="541" spans="1:5" ht="13.2" outlineLevel="3">
      <c r="A541" s="14"/>
      <c r="B541" s="14" t="s">
        <v>465</v>
      </c>
      <c r="C541" s="14" t="s">
        <v>0</v>
      </c>
      <c r="D541" s="49" t="s">
        <v>458</v>
      </c>
      <c r="E541" s="29">
        <v>82137.332330000005</v>
      </c>
    </row>
    <row r="542" spans="1:5" ht="26.4" outlineLevel="4">
      <c r="A542" s="14"/>
      <c r="B542" s="14"/>
      <c r="C542" s="14" t="s">
        <v>11</v>
      </c>
      <c r="D542" s="49" t="s">
        <v>12</v>
      </c>
      <c r="E542" s="29">
        <v>82137.332330000005</v>
      </c>
    </row>
    <row r="543" spans="1:5" ht="39.6" outlineLevel="3">
      <c r="A543" s="14"/>
      <c r="B543" s="14" t="s">
        <v>466</v>
      </c>
      <c r="C543" s="14" t="s">
        <v>0</v>
      </c>
      <c r="D543" s="49" t="s">
        <v>467</v>
      </c>
      <c r="E543" s="29">
        <v>717.43856999999991</v>
      </c>
    </row>
    <row r="544" spans="1:5" ht="26.4" outlineLevel="4">
      <c r="A544" s="14"/>
      <c r="B544" s="14"/>
      <c r="C544" s="14" t="s">
        <v>11</v>
      </c>
      <c r="D544" s="49" t="s">
        <v>12</v>
      </c>
      <c r="E544" s="29">
        <v>717.43856999999991</v>
      </c>
    </row>
    <row r="545" spans="1:5" ht="39.6" outlineLevel="3">
      <c r="A545" s="14"/>
      <c r="B545" s="14" t="s">
        <v>468</v>
      </c>
      <c r="C545" s="14" t="s">
        <v>0</v>
      </c>
      <c r="D545" s="49" t="s">
        <v>2377</v>
      </c>
      <c r="E545" s="29">
        <v>10695.150099999999</v>
      </c>
    </row>
    <row r="546" spans="1:5" ht="26.4" outlineLevel="4">
      <c r="A546" s="14"/>
      <c r="B546" s="14"/>
      <c r="C546" s="14" t="s">
        <v>11</v>
      </c>
      <c r="D546" s="49" t="s">
        <v>12</v>
      </c>
      <c r="E546" s="29">
        <v>10695.150099999999</v>
      </c>
    </row>
    <row r="547" spans="1:5" ht="26.4" outlineLevel="3">
      <c r="A547" s="14"/>
      <c r="B547" s="14" t="s">
        <v>469</v>
      </c>
      <c r="C547" s="14" t="s">
        <v>0</v>
      </c>
      <c r="D547" s="49" t="s">
        <v>470</v>
      </c>
      <c r="E547" s="29">
        <v>911809.73724000005</v>
      </c>
    </row>
    <row r="548" spans="1:5" ht="13.2" outlineLevel="4">
      <c r="A548" s="14"/>
      <c r="B548" s="14"/>
      <c r="C548" s="14" t="s">
        <v>21</v>
      </c>
      <c r="D548" s="49" t="s">
        <v>22</v>
      </c>
      <c r="E548" s="29">
        <v>911809.73724000005</v>
      </c>
    </row>
    <row r="549" spans="1:5" ht="26.4" outlineLevel="3">
      <c r="A549" s="14"/>
      <c r="B549" s="14" t="s">
        <v>471</v>
      </c>
      <c r="C549" s="14" t="s">
        <v>0</v>
      </c>
      <c r="D549" s="49" t="s">
        <v>472</v>
      </c>
      <c r="E549" s="29">
        <v>20617.810000000001</v>
      </c>
    </row>
    <row r="550" spans="1:5" ht="13.2" outlineLevel="4">
      <c r="A550" s="14"/>
      <c r="B550" s="14"/>
      <c r="C550" s="14" t="s">
        <v>21</v>
      </c>
      <c r="D550" s="49" t="s">
        <v>22</v>
      </c>
      <c r="E550" s="29">
        <v>20617.810000000001</v>
      </c>
    </row>
    <row r="551" spans="1:5" ht="79.2" outlineLevel="3">
      <c r="A551" s="14"/>
      <c r="B551" s="14" t="s">
        <v>473</v>
      </c>
      <c r="C551" s="14" t="s">
        <v>0</v>
      </c>
      <c r="D551" s="50" t="s">
        <v>474</v>
      </c>
      <c r="E551" s="29">
        <v>3000</v>
      </c>
    </row>
    <row r="552" spans="1:5" ht="13.2" outlineLevel="4">
      <c r="A552" s="14"/>
      <c r="B552" s="14"/>
      <c r="C552" s="14" t="s">
        <v>21</v>
      </c>
      <c r="D552" s="49" t="s">
        <v>22</v>
      </c>
      <c r="E552" s="29">
        <v>3000</v>
      </c>
    </row>
    <row r="553" spans="1:5" ht="39.6" outlineLevel="3">
      <c r="A553" s="14"/>
      <c r="B553" s="14" t="s">
        <v>475</v>
      </c>
      <c r="C553" s="14" t="s">
        <v>0</v>
      </c>
      <c r="D553" s="49" t="s">
        <v>476</v>
      </c>
      <c r="E553" s="29">
        <v>1309960.7</v>
      </c>
    </row>
    <row r="554" spans="1:5" ht="13.2" outlineLevel="4">
      <c r="A554" s="14"/>
      <c r="B554" s="14"/>
      <c r="C554" s="14" t="s">
        <v>21</v>
      </c>
      <c r="D554" s="49" t="s">
        <v>22</v>
      </c>
      <c r="E554" s="29">
        <v>1309960.7</v>
      </c>
    </row>
    <row r="555" spans="1:5" ht="52.8" outlineLevel="3">
      <c r="A555" s="14"/>
      <c r="B555" s="14" t="s">
        <v>477</v>
      </c>
      <c r="C555" s="14" t="s">
        <v>0</v>
      </c>
      <c r="D555" s="49" t="s">
        <v>2379</v>
      </c>
      <c r="E555" s="29">
        <v>112143.7</v>
      </c>
    </row>
    <row r="556" spans="1:5" ht="13.2" outlineLevel="4">
      <c r="A556" s="14"/>
      <c r="B556" s="14"/>
      <c r="C556" s="14" t="s">
        <v>21</v>
      </c>
      <c r="D556" s="49" t="s">
        <v>22</v>
      </c>
      <c r="E556" s="29">
        <v>112143.7</v>
      </c>
    </row>
    <row r="557" spans="1:5" ht="66" outlineLevel="2">
      <c r="A557" s="14"/>
      <c r="B557" s="14" t="s">
        <v>254</v>
      </c>
      <c r="C557" s="14" t="s">
        <v>0</v>
      </c>
      <c r="D557" s="50" t="s">
        <v>255</v>
      </c>
      <c r="E557" s="29">
        <v>906483.8443</v>
      </c>
    </row>
    <row r="558" spans="1:5" ht="26.4" outlineLevel="3">
      <c r="A558" s="14"/>
      <c r="B558" s="14" t="s">
        <v>478</v>
      </c>
      <c r="C558" s="14" t="s">
        <v>0</v>
      </c>
      <c r="D558" s="49" t="s">
        <v>479</v>
      </c>
      <c r="E558" s="29">
        <v>568748.05524000002</v>
      </c>
    </row>
    <row r="559" spans="1:5" ht="26.4" outlineLevel="4">
      <c r="A559" s="14"/>
      <c r="B559" s="14"/>
      <c r="C559" s="14" t="s">
        <v>11</v>
      </c>
      <c r="D559" s="49" t="s">
        <v>12</v>
      </c>
      <c r="E559" s="29">
        <v>6715</v>
      </c>
    </row>
    <row r="560" spans="1:5" ht="26.4" outlineLevel="4">
      <c r="A560" s="14"/>
      <c r="B560" s="14"/>
      <c r="C560" s="14" t="s">
        <v>90</v>
      </c>
      <c r="D560" s="49" t="s">
        <v>91</v>
      </c>
      <c r="E560" s="29">
        <v>562033.05524000002</v>
      </c>
    </row>
    <row r="561" spans="1:5" ht="39.6" outlineLevel="3">
      <c r="A561" s="14"/>
      <c r="B561" s="14" t="s">
        <v>480</v>
      </c>
      <c r="C561" s="14" t="s">
        <v>0</v>
      </c>
      <c r="D561" s="49" t="s">
        <v>481</v>
      </c>
      <c r="E561" s="29">
        <v>39493.9</v>
      </c>
    </row>
    <row r="562" spans="1:5" ht="26.4" outlineLevel="4">
      <c r="A562" s="14"/>
      <c r="B562" s="14"/>
      <c r="C562" s="14" t="s">
        <v>90</v>
      </c>
      <c r="D562" s="49" t="s">
        <v>91</v>
      </c>
      <c r="E562" s="29">
        <v>39493.9</v>
      </c>
    </row>
    <row r="563" spans="1:5" ht="26.4" outlineLevel="3">
      <c r="A563" s="14"/>
      <c r="B563" s="14" t="s">
        <v>482</v>
      </c>
      <c r="C563" s="14" t="s">
        <v>0</v>
      </c>
      <c r="D563" s="49" t="s">
        <v>483</v>
      </c>
      <c r="E563" s="29">
        <v>98241.889060000001</v>
      </c>
    </row>
    <row r="564" spans="1:5" ht="13.2" outlineLevel="4">
      <c r="A564" s="14"/>
      <c r="B564" s="14"/>
      <c r="C564" s="14" t="s">
        <v>21</v>
      </c>
      <c r="D564" s="49" t="s">
        <v>22</v>
      </c>
      <c r="E564" s="29">
        <v>98241.889060000001</v>
      </c>
    </row>
    <row r="565" spans="1:5" ht="52.8" outlineLevel="3">
      <c r="A565" s="14"/>
      <c r="B565" s="14" t="s">
        <v>484</v>
      </c>
      <c r="C565" s="14" t="s">
        <v>0</v>
      </c>
      <c r="D565" s="49" t="s">
        <v>2379</v>
      </c>
      <c r="E565" s="29">
        <v>200000</v>
      </c>
    </row>
    <row r="566" spans="1:5" ht="13.2" outlineLevel="4">
      <c r="A566" s="14"/>
      <c r="B566" s="14"/>
      <c r="C566" s="14" t="s">
        <v>21</v>
      </c>
      <c r="D566" s="49" t="s">
        <v>22</v>
      </c>
      <c r="E566" s="29">
        <v>200000</v>
      </c>
    </row>
    <row r="567" spans="1:5" ht="39.6" outlineLevel="2">
      <c r="A567" s="14"/>
      <c r="B567" s="14" t="s">
        <v>485</v>
      </c>
      <c r="C567" s="14" t="s">
        <v>0</v>
      </c>
      <c r="D567" s="49" t="s">
        <v>486</v>
      </c>
      <c r="E567" s="29">
        <v>160731.09580000001</v>
      </c>
    </row>
    <row r="568" spans="1:5" ht="13.2" outlineLevel="3">
      <c r="A568" s="14"/>
      <c r="B568" s="14" t="s">
        <v>487</v>
      </c>
      <c r="C568" s="14" t="s">
        <v>0</v>
      </c>
      <c r="D568" s="49" t="s">
        <v>112</v>
      </c>
      <c r="E568" s="29">
        <v>125369.55745000001</v>
      </c>
    </row>
    <row r="569" spans="1:5" ht="52.8" outlineLevel="4">
      <c r="A569" s="14"/>
      <c r="B569" s="14"/>
      <c r="C569" s="14" t="s">
        <v>9</v>
      </c>
      <c r="D569" s="49" t="s">
        <v>10</v>
      </c>
      <c r="E569" s="29">
        <v>88147.093330000003</v>
      </c>
    </row>
    <row r="570" spans="1:5" ht="26.4" outlineLevel="4">
      <c r="A570" s="14"/>
      <c r="B570" s="14"/>
      <c r="C570" s="14" t="s">
        <v>11</v>
      </c>
      <c r="D570" s="49" t="s">
        <v>12</v>
      </c>
      <c r="E570" s="29">
        <v>34945.283759999998</v>
      </c>
    </row>
    <row r="571" spans="1:5" ht="13.2" outlineLevel="4">
      <c r="A571" s="14"/>
      <c r="B571" s="14"/>
      <c r="C571" s="14" t="s">
        <v>13</v>
      </c>
      <c r="D571" s="49" t="s">
        <v>14</v>
      </c>
      <c r="E571" s="29">
        <v>2277.1803599999998</v>
      </c>
    </row>
    <row r="572" spans="1:5" ht="26.4" outlineLevel="3">
      <c r="A572" s="14"/>
      <c r="B572" s="14" t="s">
        <v>488</v>
      </c>
      <c r="C572" s="14" t="s">
        <v>0</v>
      </c>
      <c r="D572" s="49" t="s">
        <v>489</v>
      </c>
      <c r="E572" s="29">
        <v>596.81087000000002</v>
      </c>
    </row>
    <row r="573" spans="1:5" ht="26.4" outlineLevel="4">
      <c r="A573" s="14"/>
      <c r="B573" s="14"/>
      <c r="C573" s="14" t="s">
        <v>11</v>
      </c>
      <c r="D573" s="49" t="s">
        <v>12</v>
      </c>
      <c r="E573" s="29">
        <v>596.81087000000002</v>
      </c>
    </row>
    <row r="574" spans="1:5" ht="26.4" outlineLevel="3">
      <c r="A574" s="14"/>
      <c r="B574" s="14" t="s">
        <v>490</v>
      </c>
      <c r="C574" s="14" t="s">
        <v>0</v>
      </c>
      <c r="D574" s="49" t="s">
        <v>491</v>
      </c>
      <c r="E574" s="29">
        <v>796.34709999999995</v>
      </c>
    </row>
    <row r="575" spans="1:5" ht="26.4" outlineLevel="4">
      <c r="A575" s="14"/>
      <c r="B575" s="14"/>
      <c r="C575" s="14" t="s">
        <v>11</v>
      </c>
      <c r="D575" s="49" t="s">
        <v>12</v>
      </c>
      <c r="E575" s="29">
        <v>796.34709999999995</v>
      </c>
    </row>
    <row r="576" spans="1:5" ht="39.6" outlineLevel="3">
      <c r="A576" s="14"/>
      <c r="B576" s="14" t="s">
        <v>492</v>
      </c>
      <c r="C576" s="14" t="s">
        <v>0</v>
      </c>
      <c r="D576" s="49" t="s">
        <v>493</v>
      </c>
      <c r="E576" s="29">
        <v>12573.668949999999</v>
      </c>
    </row>
    <row r="577" spans="1:5" ht="26.4" outlineLevel="4">
      <c r="A577" s="14"/>
      <c r="B577" s="14"/>
      <c r="C577" s="14" t="s">
        <v>11</v>
      </c>
      <c r="D577" s="49" t="s">
        <v>12</v>
      </c>
      <c r="E577" s="29">
        <v>12573.668949999999</v>
      </c>
    </row>
    <row r="578" spans="1:5" ht="39.6" outlineLevel="3">
      <c r="A578" s="14"/>
      <c r="B578" s="14" t="s">
        <v>494</v>
      </c>
      <c r="C578" s="14" t="s">
        <v>0</v>
      </c>
      <c r="D578" s="49" t="s">
        <v>495</v>
      </c>
      <c r="E578" s="29">
        <v>21394.711429999999</v>
      </c>
    </row>
    <row r="579" spans="1:5" ht="26.4" outlineLevel="4">
      <c r="A579" s="14"/>
      <c r="B579" s="14"/>
      <c r="C579" s="14" t="s">
        <v>11</v>
      </c>
      <c r="D579" s="49" t="s">
        <v>12</v>
      </c>
      <c r="E579" s="29">
        <v>21394.711429999999</v>
      </c>
    </row>
    <row r="580" spans="1:5" ht="52.8" outlineLevel="2">
      <c r="A580" s="14"/>
      <c r="B580" s="14" t="s">
        <v>361</v>
      </c>
      <c r="C580" s="14" t="s">
        <v>0</v>
      </c>
      <c r="D580" s="49" t="s">
        <v>362</v>
      </c>
      <c r="E580" s="29">
        <v>481155.72386999999</v>
      </c>
    </row>
    <row r="581" spans="1:5" ht="26.4" outlineLevel="3">
      <c r="A581" s="14"/>
      <c r="B581" s="14" t="s">
        <v>496</v>
      </c>
      <c r="C581" s="14" t="s">
        <v>0</v>
      </c>
      <c r="D581" s="49" t="s">
        <v>497</v>
      </c>
      <c r="E581" s="29">
        <v>189772.44400999998</v>
      </c>
    </row>
    <row r="582" spans="1:5" ht="26.4" outlineLevel="4">
      <c r="A582" s="14"/>
      <c r="B582" s="14"/>
      <c r="C582" s="14" t="s">
        <v>90</v>
      </c>
      <c r="D582" s="49" t="s">
        <v>91</v>
      </c>
      <c r="E582" s="29">
        <v>189772.44400999998</v>
      </c>
    </row>
    <row r="583" spans="1:5" ht="26.4" outlineLevel="3">
      <c r="A583" s="14"/>
      <c r="B583" s="14" t="s">
        <v>498</v>
      </c>
      <c r="C583" s="14" t="s">
        <v>0</v>
      </c>
      <c r="D583" s="49" t="s">
        <v>499</v>
      </c>
      <c r="E583" s="29">
        <v>92328.48</v>
      </c>
    </row>
    <row r="584" spans="1:5" ht="26.4" outlineLevel="4">
      <c r="A584" s="14"/>
      <c r="B584" s="14"/>
      <c r="C584" s="14" t="s">
        <v>11</v>
      </c>
      <c r="D584" s="49" t="s">
        <v>12</v>
      </c>
      <c r="E584" s="29">
        <v>92328.48</v>
      </c>
    </row>
    <row r="585" spans="1:5" ht="13.2" outlineLevel="3">
      <c r="A585" s="14"/>
      <c r="B585" s="14" t="s">
        <v>500</v>
      </c>
      <c r="C585" s="14" t="s">
        <v>0</v>
      </c>
      <c r="D585" s="49" t="s">
        <v>501</v>
      </c>
      <c r="E585" s="29">
        <v>132311.12813999999</v>
      </c>
    </row>
    <row r="586" spans="1:5" ht="26.4" outlineLevel="4">
      <c r="A586" s="14"/>
      <c r="B586" s="14"/>
      <c r="C586" s="14" t="s">
        <v>90</v>
      </c>
      <c r="D586" s="49" t="s">
        <v>91</v>
      </c>
      <c r="E586" s="29">
        <v>132311.12813999999</v>
      </c>
    </row>
    <row r="587" spans="1:5" ht="26.4" outlineLevel="3">
      <c r="A587" s="14"/>
      <c r="B587" s="14" t="s">
        <v>502</v>
      </c>
      <c r="C587" s="14" t="s">
        <v>0</v>
      </c>
      <c r="D587" s="49" t="s">
        <v>503</v>
      </c>
      <c r="E587" s="29">
        <v>66743.671719999998</v>
      </c>
    </row>
    <row r="588" spans="1:5" ht="13.2" outlineLevel="4">
      <c r="A588" s="14"/>
      <c r="B588" s="14"/>
      <c r="C588" s="14" t="s">
        <v>21</v>
      </c>
      <c r="D588" s="49" t="s">
        <v>22</v>
      </c>
      <c r="E588" s="29">
        <v>66743.671719999998</v>
      </c>
    </row>
    <row r="589" spans="1:5" ht="39.6" outlineLevel="2">
      <c r="A589" s="14"/>
      <c r="B589" s="14" t="s">
        <v>504</v>
      </c>
      <c r="C589" s="14" t="s">
        <v>0</v>
      </c>
      <c r="D589" s="49" t="s">
        <v>505</v>
      </c>
      <c r="E589" s="29">
        <v>25873.24655</v>
      </c>
    </row>
    <row r="590" spans="1:5" ht="26.4" outlineLevel="3">
      <c r="A590" s="14"/>
      <c r="B590" s="14" t="s">
        <v>506</v>
      </c>
      <c r="C590" s="14" t="s">
        <v>0</v>
      </c>
      <c r="D590" s="49" t="s">
        <v>507</v>
      </c>
      <c r="E590" s="29">
        <v>17235.665639999999</v>
      </c>
    </row>
    <row r="591" spans="1:5" ht="26.4" outlineLevel="4">
      <c r="A591" s="14"/>
      <c r="B591" s="14"/>
      <c r="C591" s="14" t="s">
        <v>90</v>
      </c>
      <c r="D591" s="49" t="s">
        <v>91</v>
      </c>
      <c r="E591" s="29">
        <v>17235.665639999999</v>
      </c>
    </row>
    <row r="592" spans="1:5" ht="26.4" outlineLevel="3">
      <c r="A592" s="14"/>
      <c r="B592" s="14" t="s">
        <v>508</v>
      </c>
      <c r="C592" s="14" t="s">
        <v>0</v>
      </c>
      <c r="D592" s="49" t="s">
        <v>2380</v>
      </c>
      <c r="E592" s="29">
        <v>8637.5809100000006</v>
      </c>
    </row>
    <row r="593" spans="1:5" ht="13.2" outlineLevel="4">
      <c r="A593" s="14"/>
      <c r="B593" s="14"/>
      <c r="C593" s="14" t="s">
        <v>21</v>
      </c>
      <c r="D593" s="49" t="s">
        <v>22</v>
      </c>
      <c r="E593" s="29">
        <v>8637.5809100000006</v>
      </c>
    </row>
    <row r="594" spans="1:5" ht="39.6" outlineLevel="2">
      <c r="A594" s="14"/>
      <c r="B594" s="14" t="s">
        <v>509</v>
      </c>
      <c r="C594" s="14" t="s">
        <v>0</v>
      </c>
      <c r="D594" s="49" t="s">
        <v>510</v>
      </c>
      <c r="E594" s="29">
        <v>226148.69550999999</v>
      </c>
    </row>
    <row r="595" spans="1:5" ht="13.2" outlineLevel="3">
      <c r="A595" s="14"/>
      <c r="B595" s="14" t="s">
        <v>511</v>
      </c>
      <c r="C595" s="14" t="s">
        <v>0</v>
      </c>
      <c r="D595" s="49" t="s">
        <v>512</v>
      </c>
      <c r="E595" s="29">
        <v>195675.90276</v>
      </c>
    </row>
    <row r="596" spans="1:5" ht="52.8" outlineLevel="4">
      <c r="A596" s="14"/>
      <c r="B596" s="14"/>
      <c r="C596" s="14" t="s">
        <v>9</v>
      </c>
      <c r="D596" s="49" t="s">
        <v>10</v>
      </c>
      <c r="E596" s="29">
        <v>140</v>
      </c>
    </row>
    <row r="597" spans="1:5" ht="26.4" outlineLevel="4">
      <c r="A597" s="14"/>
      <c r="B597" s="14"/>
      <c r="C597" s="14" t="s">
        <v>11</v>
      </c>
      <c r="D597" s="49" t="s">
        <v>12</v>
      </c>
      <c r="E597" s="29">
        <v>1088.7</v>
      </c>
    </row>
    <row r="598" spans="1:5" ht="13.2" outlineLevel="4">
      <c r="A598" s="14"/>
      <c r="B598" s="14"/>
      <c r="C598" s="14" t="s">
        <v>88</v>
      </c>
      <c r="D598" s="49" t="s">
        <v>89</v>
      </c>
      <c r="E598" s="29">
        <v>26494.35</v>
      </c>
    </row>
    <row r="599" spans="1:5" ht="26.4" outlineLevel="4">
      <c r="A599" s="14"/>
      <c r="B599" s="14"/>
      <c r="C599" s="14" t="s">
        <v>90</v>
      </c>
      <c r="D599" s="49" t="s">
        <v>91</v>
      </c>
      <c r="E599" s="29">
        <v>167952.85275999998</v>
      </c>
    </row>
    <row r="600" spans="1:5" ht="26.4" outlineLevel="3">
      <c r="A600" s="14"/>
      <c r="B600" s="14" t="s">
        <v>513</v>
      </c>
      <c r="C600" s="14" t="s">
        <v>0</v>
      </c>
      <c r="D600" s="49" t="s">
        <v>514</v>
      </c>
      <c r="E600" s="29">
        <v>25000</v>
      </c>
    </row>
    <row r="601" spans="1:5" ht="13.2" outlineLevel="4">
      <c r="A601" s="14"/>
      <c r="B601" s="14"/>
      <c r="C601" s="14" t="s">
        <v>88</v>
      </c>
      <c r="D601" s="49" t="s">
        <v>89</v>
      </c>
      <c r="E601" s="29">
        <v>25000</v>
      </c>
    </row>
    <row r="602" spans="1:5" ht="13.2" outlineLevel="3">
      <c r="A602" s="14"/>
      <c r="B602" s="14" t="s">
        <v>515</v>
      </c>
      <c r="C602" s="14" t="s">
        <v>0</v>
      </c>
      <c r="D602" s="49" t="s">
        <v>512</v>
      </c>
      <c r="E602" s="29">
        <v>5472.7927499999996</v>
      </c>
    </row>
    <row r="603" spans="1:5" ht="13.2" outlineLevel="4">
      <c r="A603" s="14"/>
      <c r="B603" s="14"/>
      <c r="C603" s="14" t="s">
        <v>21</v>
      </c>
      <c r="D603" s="49" t="s">
        <v>22</v>
      </c>
      <c r="E603" s="29">
        <v>5472.7927499999996</v>
      </c>
    </row>
    <row r="604" spans="1:5" ht="39.6" outlineLevel="2">
      <c r="A604" s="14"/>
      <c r="B604" s="14" t="s">
        <v>516</v>
      </c>
      <c r="C604" s="14" t="s">
        <v>0</v>
      </c>
      <c r="D604" s="49" t="s">
        <v>517</v>
      </c>
      <c r="E604" s="29">
        <v>10363462.101229999</v>
      </c>
    </row>
    <row r="605" spans="1:5" ht="26.4" outlineLevel="3">
      <c r="A605" s="14"/>
      <c r="B605" s="14" t="s">
        <v>518</v>
      </c>
      <c r="C605" s="14" t="s">
        <v>0</v>
      </c>
      <c r="D605" s="49" t="s">
        <v>8</v>
      </c>
      <c r="E605" s="29">
        <v>73548.052120000008</v>
      </c>
    </row>
    <row r="606" spans="1:5" ht="52.8" outlineLevel="4">
      <c r="A606" s="14"/>
      <c r="B606" s="14"/>
      <c r="C606" s="14" t="s">
        <v>9</v>
      </c>
      <c r="D606" s="49" t="s">
        <v>10</v>
      </c>
      <c r="E606" s="29">
        <v>65236.407209999998</v>
      </c>
    </row>
    <row r="607" spans="1:5" ht="26.4" outlineLevel="4">
      <c r="A607" s="14"/>
      <c r="B607" s="14"/>
      <c r="C607" s="14" t="s">
        <v>11</v>
      </c>
      <c r="D607" s="49" t="s">
        <v>12</v>
      </c>
      <c r="E607" s="29">
        <v>8309.3351199999997</v>
      </c>
    </row>
    <row r="608" spans="1:5" ht="13.2" outlineLevel="4">
      <c r="A608" s="14"/>
      <c r="B608" s="14"/>
      <c r="C608" s="14" t="s">
        <v>13</v>
      </c>
      <c r="D608" s="49" t="s">
        <v>14</v>
      </c>
      <c r="E608" s="29">
        <v>2.30979</v>
      </c>
    </row>
    <row r="609" spans="1:5" ht="13.2" outlineLevel="3">
      <c r="A609" s="14"/>
      <c r="B609" s="14" t="s">
        <v>519</v>
      </c>
      <c r="C609" s="14" t="s">
        <v>0</v>
      </c>
      <c r="D609" s="49" t="s">
        <v>112</v>
      </c>
      <c r="E609" s="29">
        <v>289823.89686000004</v>
      </c>
    </row>
    <row r="610" spans="1:5" ht="52.8" outlineLevel="4">
      <c r="A610" s="14"/>
      <c r="B610" s="14"/>
      <c r="C610" s="14" t="s">
        <v>9</v>
      </c>
      <c r="D610" s="49" t="s">
        <v>10</v>
      </c>
      <c r="E610" s="29">
        <v>203769.31203999999</v>
      </c>
    </row>
    <row r="611" spans="1:5" ht="26.4" outlineLevel="4">
      <c r="A611" s="14"/>
      <c r="B611" s="14"/>
      <c r="C611" s="14" t="s">
        <v>11</v>
      </c>
      <c r="D611" s="49" t="s">
        <v>12</v>
      </c>
      <c r="E611" s="29">
        <v>81171.768209999995</v>
      </c>
    </row>
    <row r="612" spans="1:5" ht="13.2" outlineLevel="4">
      <c r="A612" s="14"/>
      <c r="B612" s="14"/>
      <c r="C612" s="14" t="s">
        <v>13</v>
      </c>
      <c r="D612" s="49" t="s">
        <v>14</v>
      </c>
      <c r="E612" s="29">
        <v>4882.8166100000008</v>
      </c>
    </row>
    <row r="613" spans="1:5" ht="26.4" outlineLevel="3">
      <c r="A613" s="14"/>
      <c r="B613" s="14" t="s">
        <v>520</v>
      </c>
      <c r="C613" s="14" t="s">
        <v>0</v>
      </c>
      <c r="D613" s="49" t="s">
        <v>114</v>
      </c>
      <c r="E613" s="29">
        <v>38.423050000000003</v>
      </c>
    </row>
    <row r="614" spans="1:5" ht="26.4" outlineLevel="4">
      <c r="A614" s="14"/>
      <c r="B614" s="14"/>
      <c r="C614" s="14" t="s">
        <v>11</v>
      </c>
      <c r="D614" s="49" t="s">
        <v>12</v>
      </c>
      <c r="E614" s="29">
        <v>6.3934300000000004</v>
      </c>
    </row>
    <row r="615" spans="1:5" ht="13.2" outlineLevel="4">
      <c r="A615" s="14"/>
      <c r="B615" s="14"/>
      <c r="C615" s="14" t="s">
        <v>13</v>
      </c>
      <c r="D615" s="49" t="s">
        <v>14</v>
      </c>
      <c r="E615" s="29">
        <v>32.029620000000001</v>
      </c>
    </row>
    <row r="616" spans="1:5" ht="45.6" customHeight="1" outlineLevel="3">
      <c r="A616" s="14"/>
      <c r="B616" s="14" t="s">
        <v>521</v>
      </c>
      <c r="C616" s="14" t="s">
        <v>0</v>
      </c>
      <c r="D616" s="49" t="s">
        <v>2429</v>
      </c>
      <c r="E616" s="29">
        <v>510</v>
      </c>
    </row>
    <row r="617" spans="1:5" ht="13.2" outlineLevel="4">
      <c r="A617" s="14"/>
      <c r="B617" s="14"/>
      <c r="C617" s="14" t="s">
        <v>88</v>
      </c>
      <c r="D617" s="49" t="s">
        <v>89</v>
      </c>
      <c r="E617" s="29">
        <v>510</v>
      </c>
    </row>
    <row r="618" spans="1:5" ht="26.4" outlineLevel="3">
      <c r="A618" s="14"/>
      <c r="B618" s="14" t="s">
        <v>522</v>
      </c>
      <c r="C618" s="14" t="s">
        <v>0</v>
      </c>
      <c r="D618" s="49" t="s">
        <v>2381</v>
      </c>
      <c r="E618" s="29">
        <v>9987206.8000000007</v>
      </c>
    </row>
    <row r="619" spans="1:5" ht="13.2" outlineLevel="4">
      <c r="A619" s="14"/>
      <c r="B619" s="14"/>
      <c r="C619" s="14" t="s">
        <v>13</v>
      </c>
      <c r="D619" s="49" t="s">
        <v>14</v>
      </c>
      <c r="E619" s="29">
        <v>9987206.8000000007</v>
      </c>
    </row>
    <row r="620" spans="1:5" ht="26.4" outlineLevel="3">
      <c r="A620" s="14"/>
      <c r="B620" s="14" t="s">
        <v>523</v>
      </c>
      <c r="C620" s="14" t="s">
        <v>0</v>
      </c>
      <c r="D620" s="49" t="s">
        <v>524</v>
      </c>
      <c r="E620" s="29">
        <v>6514</v>
      </c>
    </row>
    <row r="621" spans="1:5" ht="26.4" outlineLevel="4">
      <c r="A621" s="14"/>
      <c r="B621" s="14"/>
      <c r="C621" s="14" t="s">
        <v>11</v>
      </c>
      <c r="D621" s="49" t="s">
        <v>12</v>
      </c>
      <c r="E621" s="29">
        <v>6514</v>
      </c>
    </row>
    <row r="622" spans="1:5" ht="39.6" outlineLevel="3">
      <c r="A622" s="14"/>
      <c r="B622" s="14" t="s">
        <v>525</v>
      </c>
      <c r="C622" s="14" t="s">
        <v>0</v>
      </c>
      <c r="D622" s="49" t="s">
        <v>526</v>
      </c>
      <c r="E622" s="29">
        <v>1700</v>
      </c>
    </row>
    <row r="623" spans="1:5" ht="26.4" outlineLevel="4">
      <c r="A623" s="14"/>
      <c r="B623" s="14"/>
      <c r="C623" s="14" t="s">
        <v>11</v>
      </c>
      <c r="D623" s="49" t="s">
        <v>12</v>
      </c>
      <c r="E623" s="29">
        <v>1700</v>
      </c>
    </row>
    <row r="624" spans="1:5" ht="26.4" outlineLevel="3">
      <c r="A624" s="14"/>
      <c r="B624" s="14" t="s">
        <v>527</v>
      </c>
      <c r="C624" s="14" t="s">
        <v>0</v>
      </c>
      <c r="D624" s="49" t="s">
        <v>528</v>
      </c>
      <c r="E624" s="29">
        <v>4120.9292000000005</v>
      </c>
    </row>
    <row r="625" spans="1:5" ht="52.8" outlineLevel="4">
      <c r="A625" s="14"/>
      <c r="B625" s="14"/>
      <c r="C625" s="14" t="s">
        <v>9</v>
      </c>
      <c r="D625" s="49" t="s">
        <v>10</v>
      </c>
      <c r="E625" s="29">
        <v>3117.8342000000002</v>
      </c>
    </row>
    <row r="626" spans="1:5" ht="26.4" outlineLevel="4">
      <c r="A626" s="14"/>
      <c r="B626" s="14"/>
      <c r="C626" s="14" t="s">
        <v>11</v>
      </c>
      <c r="D626" s="49" t="s">
        <v>12</v>
      </c>
      <c r="E626" s="29">
        <v>1003.095</v>
      </c>
    </row>
    <row r="627" spans="1:5" ht="26.4" outlineLevel="1">
      <c r="A627" s="14"/>
      <c r="B627" s="14" t="s">
        <v>260</v>
      </c>
      <c r="C627" s="14" t="s">
        <v>0</v>
      </c>
      <c r="D627" s="49" t="s">
        <v>261</v>
      </c>
      <c r="E627" s="29">
        <v>118710.93609</v>
      </c>
    </row>
    <row r="628" spans="1:5" ht="52.8" outlineLevel="2">
      <c r="A628" s="14"/>
      <c r="B628" s="14" t="s">
        <v>262</v>
      </c>
      <c r="C628" s="14" t="s">
        <v>0</v>
      </c>
      <c r="D628" s="49" t="s">
        <v>263</v>
      </c>
      <c r="E628" s="29">
        <v>118710.93609</v>
      </c>
    </row>
    <row r="629" spans="1:5" ht="66" outlineLevel="3">
      <c r="A629" s="14"/>
      <c r="B629" s="14" t="s">
        <v>529</v>
      </c>
      <c r="C629" s="14" t="s">
        <v>0</v>
      </c>
      <c r="D629" s="49" t="s">
        <v>530</v>
      </c>
      <c r="E629" s="29">
        <v>113241.72109000001</v>
      </c>
    </row>
    <row r="630" spans="1:5" ht="52.8" outlineLevel="4">
      <c r="A630" s="14"/>
      <c r="B630" s="14"/>
      <c r="C630" s="14" t="s">
        <v>9</v>
      </c>
      <c r="D630" s="49" t="s">
        <v>10</v>
      </c>
      <c r="E630" s="29">
        <v>35937.640639999998</v>
      </c>
    </row>
    <row r="631" spans="1:5" ht="13.2" outlineLevel="4">
      <c r="A631" s="14"/>
      <c r="B631" s="14"/>
      <c r="C631" s="14" t="s">
        <v>88</v>
      </c>
      <c r="D631" s="49" t="s">
        <v>89</v>
      </c>
      <c r="E631" s="29">
        <v>19593.770069999999</v>
      </c>
    </row>
    <row r="632" spans="1:5" ht="26.4" outlineLevel="4">
      <c r="A632" s="14"/>
      <c r="B632" s="14"/>
      <c r="C632" s="14" t="s">
        <v>90</v>
      </c>
      <c r="D632" s="49" t="s">
        <v>91</v>
      </c>
      <c r="E632" s="29">
        <v>57710.310380000003</v>
      </c>
    </row>
    <row r="633" spans="1:5" ht="39.6" outlineLevel="3">
      <c r="A633" s="14"/>
      <c r="B633" s="14" t="s">
        <v>531</v>
      </c>
      <c r="C633" s="14" t="s">
        <v>0</v>
      </c>
      <c r="D633" s="49" t="s">
        <v>532</v>
      </c>
      <c r="E633" s="29">
        <v>5469.2150000000001</v>
      </c>
    </row>
    <row r="634" spans="1:5" ht="13.2" outlineLevel="4">
      <c r="A634" s="14"/>
      <c r="B634" s="14"/>
      <c r="C634" s="14" t="s">
        <v>88</v>
      </c>
      <c r="D634" s="49" t="s">
        <v>89</v>
      </c>
      <c r="E634" s="29">
        <v>26.001000000000001</v>
      </c>
    </row>
    <row r="635" spans="1:5" ht="26.4" outlineLevel="4">
      <c r="A635" s="14"/>
      <c r="B635" s="14"/>
      <c r="C635" s="14" t="s">
        <v>90</v>
      </c>
      <c r="D635" s="49" t="s">
        <v>91</v>
      </c>
      <c r="E635" s="29">
        <v>5443.2139999999999</v>
      </c>
    </row>
    <row r="636" spans="1:5" ht="39.6" outlineLevel="1">
      <c r="A636" s="14"/>
      <c r="B636" s="14" t="s">
        <v>533</v>
      </c>
      <c r="C636" s="14" t="s">
        <v>0</v>
      </c>
      <c r="D636" s="49" t="s">
        <v>534</v>
      </c>
      <c r="E636" s="29">
        <v>11974</v>
      </c>
    </row>
    <row r="637" spans="1:5" ht="79.2" outlineLevel="2">
      <c r="A637" s="14"/>
      <c r="B637" s="14" t="s">
        <v>535</v>
      </c>
      <c r="C637" s="14" t="s">
        <v>0</v>
      </c>
      <c r="D637" s="50" t="s">
        <v>536</v>
      </c>
      <c r="E637" s="29">
        <v>11974</v>
      </c>
    </row>
    <row r="638" spans="1:5" ht="26.4" outlineLevel="3">
      <c r="A638" s="14"/>
      <c r="B638" s="14" t="s">
        <v>537</v>
      </c>
      <c r="C638" s="14" t="s">
        <v>0</v>
      </c>
      <c r="D638" s="49" t="s">
        <v>538</v>
      </c>
      <c r="E638" s="29">
        <v>2000</v>
      </c>
    </row>
    <row r="639" spans="1:5" ht="26.4" outlineLevel="4">
      <c r="A639" s="14"/>
      <c r="B639" s="14"/>
      <c r="C639" s="14" t="s">
        <v>90</v>
      </c>
      <c r="D639" s="49" t="s">
        <v>91</v>
      </c>
      <c r="E639" s="29">
        <v>2000</v>
      </c>
    </row>
    <row r="640" spans="1:5" ht="39.6" outlineLevel="3">
      <c r="A640" s="14"/>
      <c r="B640" s="14" t="s">
        <v>539</v>
      </c>
      <c r="C640" s="14" t="s">
        <v>0</v>
      </c>
      <c r="D640" s="49" t="s">
        <v>540</v>
      </c>
      <c r="E640" s="29">
        <v>9974</v>
      </c>
    </row>
    <row r="641" spans="1:5" ht="26.4" outlineLevel="4">
      <c r="A641" s="14"/>
      <c r="B641" s="14"/>
      <c r="C641" s="14" t="s">
        <v>90</v>
      </c>
      <c r="D641" s="49" t="s">
        <v>91</v>
      </c>
      <c r="E641" s="29">
        <v>9974</v>
      </c>
    </row>
    <row r="642" spans="1:5" ht="26.4" outlineLevel="1">
      <c r="A642" s="14"/>
      <c r="B642" s="14" t="s">
        <v>269</v>
      </c>
      <c r="C642" s="14" t="s">
        <v>0</v>
      </c>
      <c r="D642" s="49" t="s">
        <v>270</v>
      </c>
      <c r="E642" s="29">
        <v>28604.26584</v>
      </c>
    </row>
    <row r="643" spans="1:5" ht="52.8" outlineLevel="2">
      <c r="A643" s="14"/>
      <c r="B643" s="14" t="s">
        <v>541</v>
      </c>
      <c r="C643" s="14" t="s">
        <v>0</v>
      </c>
      <c r="D643" s="49" t="s">
        <v>2389</v>
      </c>
      <c r="E643" s="29">
        <v>28604.26584</v>
      </c>
    </row>
    <row r="644" spans="1:5" ht="26.4" outlineLevel="3">
      <c r="A644" s="14"/>
      <c r="B644" s="14" t="s">
        <v>542</v>
      </c>
      <c r="C644" s="14" t="s">
        <v>0</v>
      </c>
      <c r="D644" s="49" t="s">
        <v>543</v>
      </c>
      <c r="E644" s="29">
        <v>2275.26584</v>
      </c>
    </row>
    <row r="645" spans="1:5" ht="26.4" outlineLevel="4">
      <c r="A645" s="14"/>
      <c r="B645" s="14"/>
      <c r="C645" s="14" t="s">
        <v>11</v>
      </c>
      <c r="D645" s="49" t="s">
        <v>12</v>
      </c>
      <c r="E645" s="29">
        <v>2275.26584</v>
      </c>
    </row>
    <row r="646" spans="1:5" ht="26.4" outlineLevel="3">
      <c r="A646" s="14"/>
      <c r="B646" s="14" t="s">
        <v>544</v>
      </c>
      <c r="C646" s="14" t="s">
        <v>0</v>
      </c>
      <c r="D646" s="49" t="s">
        <v>545</v>
      </c>
      <c r="E646" s="29">
        <v>15157</v>
      </c>
    </row>
    <row r="647" spans="1:5" ht="26.4" outlineLevel="4">
      <c r="A647" s="14"/>
      <c r="B647" s="14"/>
      <c r="C647" s="14" t="s">
        <v>11</v>
      </c>
      <c r="D647" s="49" t="s">
        <v>12</v>
      </c>
      <c r="E647" s="29">
        <v>5757</v>
      </c>
    </row>
    <row r="648" spans="1:5" ht="26.4" outlineLevel="4">
      <c r="A648" s="14"/>
      <c r="B648" s="14"/>
      <c r="C648" s="14" t="s">
        <v>90</v>
      </c>
      <c r="D648" s="49" t="s">
        <v>91</v>
      </c>
      <c r="E648" s="29">
        <v>9400</v>
      </c>
    </row>
    <row r="649" spans="1:5" ht="39.6" outlineLevel="3">
      <c r="A649" s="14"/>
      <c r="B649" s="14" t="s">
        <v>546</v>
      </c>
      <c r="C649" s="14" t="s">
        <v>0</v>
      </c>
      <c r="D649" s="49" t="s">
        <v>547</v>
      </c>
      <c r="E649" s="29">
        <v>11172</v>
      </c>
    </row>
    <row r="650" spans="1:5" ht="26.4" outlineLevel="4">
      <c r="A650" s="14"/>
      <c r="B650" s="14"/>
      <c r="C650" s="14" t="s">
        <v>11</v>
      </c>
      <c r="D650" s="49" t="s">
        <v>12</v>
      </c>
      <c r="E650" s="29">
        <v>10172</v>
      </c>
    </row>
    <row r="651" spans="1:5" ht="26.4" outlineLevel="4">
      <c r="A651" s="14"/>
      <c r="B651" s="14"/>
      <c r="C651" s="14" t="s">
        <v>90</v>
      </c>
      <c r="D651" s="49" t="s">
        <v>91</v>
      </c>
      <c r="E651" s="29">
        <v>1000</v>
      </c>
    </row>
    <row r="652" spans="1:5" ht="26.4" outlineLevel="1">
      <c r="A652" s="14"/>
      <c r="B652" s="14" t="s">
        <v>76</v>
      </c>
      <c r="C652" s="14" t="s">
        <v>0</v>
      </c>
      <c r="D652" s="49" t="s">
        <v>77</v>
      </c>
      <c r="E652" s="29">
        <v>2487.3000000000002</v>
      </c>
    </row>
    <row r="653" spans="1:5" ht="66" outlineLevel="2">
      <c r="A653" s="14"/>
      <c r="B653" s="14" t="s">
        <v>548</v>
      </c>
      <c r="C653" s="14" t="s">
        <v>0</v>
      </c>
      <c r="D653" s="50" t="s">
        <v>549</v>
      </c>
      <c r="E653" s="29">
        <v>2487.3000000000002</v>
      </c>
    </row>
    <row r="654" spans="1:5" ht="13.2" outlineLevel="3">
      <c r="A654" s="14"/>
      <c r="B654" s="14" t="s">
        <v>550</v>
      </c>
      <c r="C654" s="14" t="s">
        <v>0</v>
      </c>
      <c r="D654" s="49" t="s">
        <v>551</v>
      </c>
      <c r="E654" s="29">
        <v>1368</v>
      </c>
    </row>
    <row r="655" spans="1:5" ht="26.4" outlineLevel="4">
      <c r="A655" s="14"/>
      <c r="B655" s="14"/>
      <c r="C655" s="14" t="s">
        <v>11</v>
      </c>
      <c r="D655" s="49" t="s">
        <v>12</v>
      </c>
      <c r="E655" s="29">
        <v>1089</v>
      </c>
    </row>
    <row r="656" spans="1:5" ht="26.4" outlineLevel="4">
      <c r="A656" s="14"/>
      <c r="B656" s="14"/>
      <c r="C656" s="14" t="s">
        <v>90</v>
      </c>
      <c r="D656" s="49" t="s">
        <v>91</v>
      </c>
      <c r="E656" s="29">
        <v>279</v>
      </c>
    </row>
    <row r="657" spans="1:5" ht="13.2" outlineLevel="3">
      <c r="A657" s="14"/>
      <c r="B657" s="14" t="s">
        <v>552</v>
      </c>
      <c r="C657" s="14" t="s">
        <v>0</v>
      </c>
      <c r="D657" s="49" t="s">
        <v>553</v>
      </c>
      <c r="E657" s="29">
        <v>1119.3</v>
      </c>
    </row>
    <row r="658" spans="1:5" ht="26.4" outlineLevel="4">
      <c r="A658" s="14"/>
      <c r="B658" s="14"/>
      <c r="C658" s="14" t="s">
        <v>11</v>
      </c>
      <c r="D658" s="49" t="s">
        <v>12</v>
      </c>
      <c r="E658" s="29">
        <v>1119.3</v>
      </c>
    </row>
    <row r="659" spans="1:5" ht="39.6" outlineLevel="1">
      <c r="A659" s="14"/>
      <c r="B659" s="14" t="s">
        <v>60</v>
      </c>
      <c r="C659" s="14" t="s">
        <v>0</v>
      </c>
      <c r="D659" s="49" t="s">
        <v>61</v>
      </c>
      <c r="E659" s="29">
        <v>5027.8999999999996</v>
      </c>
    </row>
    <row r="660" spans="1:5" ht="13.2" outlineLevel="2">
      <c r="A660" s="14"/>
      <c r="B660" s="14" t="s">
        <v>62</v>
      </c>
      <c r="C660" s="14" t="s">
        <v>0</v>
      </c>
      <c r="D660" s="49" t="s">
        <v>63</v>
      </c>
      <c r="E660" s="29">
        <v>5027.8999999999996</v>
      </c>
    </row>
    <row r="661" spans="1:5" ht="39.6" outlineLevel="3">
      <c r="A661" s="14"/>
      <c r="B661" s="14" t="s">
        <v>64</v>
      </c>
      <c r="C661" s="14" t="s">
        <v>0</v>
      </c>
      <c r="D661" s="49" t="s">
        <v>65</v>
      </c>
      <c r="E661" s="29">
        <v>4975.3999999999996</v>
      </c>
    </row>
    <row r="662" spans="1:5" ht="13.2" outlineLevel="4">
      <c r="A662" s="14"/>
      <c r="B662" s="14"/>
      <c r="C662" s="14" t="s">
        <v>21</v>
      </c>
      <c r="D662" s="49" t="s">
        <v>22</v>
      </c>
      <c r="E662" s="29">
        <v>4975.3999999999996</v>
      </c>
    </row>
    <row r="663" spans="1:5" ht="13.2" outlineLevel="3">
      <c r="A663" s="14"/>
      <c r="B663" s="14" t="s">
        <v>554</v>
      </c>
      <c r="C663" s="14" t="s">
        <v>0</v>
      </c>
      <c r="D663" s="49" t="s">
        <v>555</v>
      </c>
      <c r="E663" s="29">
        <v>52.5</v>
      </c>
    </row>
    <row r="664" spans="1:5" ht="26.4" outlineLevel="4">
      <c r="A664" s="14"/>
      <c r="B664" s="14"/>
      <c r="C664" s="14" t="s">
        <v>11</v>
      </c>
      <c r="D664" s="49" t="s">
        <v>12</v>
      </c>
      <c r="E664" s="29">
        <v>52.5</v>
      </c>
    </row>
    <row r="665" spans="1:5" ht="26.4">
      <c r="A665" s="14" t="s">
        <v>556</v>
      </c>
      <c r="B665" s="14" t="s">
        <v>0</v>
      </c>
      <c r="C665" s="14" t="s">
        <v>0</v>
      </c>
      <c r="D665" s="49" t="s">
        <v>557</v>
      </c>
      <c r="E665" s="29">
        <v>491584.21142000001</v>
      </c>
    </row>
    <row r="666" spans="1:5" ht="26.4" outlineLevel="1">
      <c r="A666" s="14"/>
      <c r="B666" s="14" t="s">
        <v>558</v>
      </c>
      <c r="C666" s="14" t="s">
        <v>0</v>
      </c>
      <c r="D666" s="49" t="s">
        <v>559</v>
      </c>
      <c r="E666" s="29">
        <v>491254.47862000001</v>
      </c>
    </row>
    <row r="667" spans="1:5" ht="52.8" outlineLevel="2">
      <c r="A667" s="14"/>
      <c r="B667" s="14" t="s">
        <v>560</v>
      </c>
      <c r="C667" s="14" t="s">
        <v>0</v>
      </c>
      <c r="D667" s="49" t="s">
        <v>561</v>
      </c>
      <c r="E667" s="29">
        <v>151619.46778000001</v>
      </c>
    </row>
    <row r="668" spans="1:5" ht="39.6" outlineLevel="3">
      <c r="A668" s="14"/>
      <c r="B668" s="14" t="s">
        <v>562</v>
      </c>
      <c r="C668" s="14" t="s">
        <v>0</v>
      </c>
      <c r="D668" s="49" t="s">
        <v>116</v>
      </c>
      <c r="E668" s="29">
        <v>121822.32897</v>
      </c>
    </row>
    <row r="669" spans="1:5" ht="26.4" outlineLevel="4">
      <c r="A669" s="14"/>
      <c r="B669" s="14"/>
      <c r="C669" s="14" t="s">
        <v>11</v>
      </c>
      <c r="D669" s="49" t="s">
        <v>12</v>
      </c>
      <c r="E669" s="29">
        <v>121822.32897</v>
      </c>
    </row>
    <row r="670" spans="1:5" ht="39.6" outlineLevel="3">
      <c r="A670" s="14"/>
      <c r="B670" s="14" t="s">
        <v>563</v>
      </c>
      <c r="C670" s="14" t="s">
        <v>0</v>
      </c>
      <c r="D670" s="49" t="s">
        <v>564</v>
      </c>
      <c r="E670" s="29">
        <v>5797.1388099999995</v>
      </c>
    </row>
    <row r="671" spans="1:5" ht="26.4" outlineLevel="4">
      <c r="A671" s="14"/>
      <c r="B671" s="14"/>
      <c r="C671" s="14" t="s">
        <v>11</v>
      </c>
      <c r="D671" s="49" t="s">
        <v>12</v>
      </c>
      <c r="E671" s="29">
        <v>5797.1388099999995</v>
      </c>
    </row>
    <row r="672" spans="1:5" ht="99.6" customHeight="1" outlineLevel="3">
      <c r="A672" s="14"/>
      <c r="B672" s="14" t="s">
        <v>565</v>
      </c>
      <c r="C672" s="14" t="s">
        <v>0</v>
      </c>
      <c r="D672" s="50" t="s">
        <v>566</v>
      </c>
      <c r="E672" s="29">
        <v>13000</v>
      </c>
    </row>
    <row r="673" spans="1:5" ht="26.4" outlineLevel="4">
      <c r="A673" s="14"/>
      <c r="B673" s="14"/>
      <c r="C673" s="14" t="s">
        <v>11</v>
      </c>
      <c r="D673" s="49" t="s">
        <v>12</v>
      </c>
      <c r="E673" s="29">
        <v>13000</v>
      </c>
    </row>
    <row r="674" spans="1:5" ht="97.2" customHeight="1" outlineLevel="3">
      <c r="A674" s="14"/>
      <c r="B674" s="14" t="s">
        <v>567</v>
      </c>
      <c r="C674" s="14" t="s">
        <v>0</v>
      </c>
      <c r="D674" s="50" t="s">
        <v>566</v>
      </c>
      <c r="E674" s="29">
        <v>11000</v>
      </c>
    </row>
    <row r="675" spans="1:5" ht="26.4" outlineLevel="4">
      <c r="A675" s="14"/>
      <c r="B675" s="14"/>
      <c r="C675" s="14" t="s">
        <v>11</v>
      </c>
      <c r="D675" s="49" t="s">
        <v>12</v>
      </c>
      <c r="E675" s="29">
        <v>11000</v>
      </c>
    </row>
    <row r="676" spans="1:5" ht="52.8" outlineLevel="2">
      <c r="A676" s="14"/>
      <c r="B676" s="14" t="s">
        <v>568</v>
      </c>
      <c r="C676" s="14" t="s">
        <v>0</v>
      </c>
      <c r="D676" s="49" t="s">
        <v>569</v>
      </c>
      <c r="E676" s="29">
        <v>453.85090000000002</v>
      </c>
    </row>
    <row r="677" spans="1:5" ht="39.6" outlineLevel="3">
      <c r="A677" s="14"/>
      <c r="B677" s="14" t="s">
        <v>570</v>
      </c>
      <c r="C677" s="14" t="s">
        <v>0</v>
      </c>
      <c r="D677" s="49" t="s">
        <v>116</v>
      </c>
      <c r="E677" s="29">
        <v>453.85090000000002</v>
      </c>
    </row>
    <row r="678" spans="1:5" ht="26.4" outlineLevel="4">
      <c r="A678" s="14"/>
      <c r="B678" s="14"/>
      <c r="C678" s="14" t="s">
        <v>11</v>
      </c>
      <c r="D678" s="49" t="s">
        <v>12</v>
      </c>
      <c r="E678" s="29">
        <v>453.85090000000002</v>
      </c>
    </row>
    <row r="679" spans="1:5" ht="39.6" outlineLevel="2">
      <c r="A679" s="14"/>
      <c r="B679" s="14" t="s">
        <v>571</v>
      </c>
      <c r="C679" s="14" t="s">
        <v>0</v>
      </c>
      <c r="D679" s="49" t="s">
        <v>572</v>
      </c>
      <c r="E679" s="29">
        <v>91</v>
      </c>
    </row>
    <row r="680" spans="1:5" ht="39.6" outlineLevel="3">
      <c r="A680" s="14"/>
      <c r="B680" s="14" t="s">
        <v>573</v>
      </c>
      <c r="C680" s="14" t="s">
        <v>0</v>
      </c>
      <c r="D680" s="49" t="s">
        <v>116</v>
      </c>
      <c r="E680" s="29">
        <v>91</v>
      </c>
    </row>
    <row r="681" spans="1:5" ht="26.4" outlineLevel="4">
      <c r="A681" s="14"/>
      <c r="B681" s="14"/>
      <c r="C681" s="14" t="s">
        <v>11</v>
      </c>
      <c r="D681" s="49" t="s">
        <v>12</v>
      </c>
      <c r="E681" s="29">
        <v>91</v>
      </c>
    </row>
    <row r="682" spans="1:5" ht="105.6" outlineLevel="2">
      <c r="A682" s="14"/>
      <c r="B682" s="14" t="s">
        <v>574</v>
      </c>
      <c r="C682" s="14" t="s">
        <v>0</v>
      </c>
      <c r="D682" s="50" t="s">
        <v>575</v>
      </c>
      <c r="E682" s="29">
        <v>9545.5001999999986</v>
      </c>
    </row>
    <row r="683" spans="1:5" ht="39.6" outlineLevel="3">
      <c r="A683" s="14"/>
      <c r="B683" s="14" t="s">
        <v>576</v>
      </c>
      <c r="C683" s="14" t="s">
        <v>0</v>
      </c>
      <c r="D683" s="49" t="s">
        <v>116</v>
      </c>
      <c r="E683" s="29">
        <v>9545.5001999999986</v>
      </c>
    </row>
    <row r="684" spans="1:5" ht="26.4" outlineLevel="4">
      <c r="A684" s="14"/>
      <c r="B684" s="14"/>
      <c r="C684" s="14" t="s">
        <v>11</v>
      </c>
      <c r="D684" s="49" t="s">
        <v>12</v>
      </c>
      <c r="E684" s="29">
        <v>9545.5001999999986</v>
      </c>
    </row>
    <row r="685" spans="1:5" ht="66" outlineLevel="2">
      <c r="A685" s="14"/>
      <c r="B685" s="14" t="s">
        <v>577</v>
      </c>
      <c r="C685" s="14" t="s">
        <v>0</v>
      </c>
      <c r="D685" s="49" t="s">
        <v>578</v>
      </c>
      <c r="E685" s="29">
        <v>99.9</v>
      </c>
    </row>
    <row r="686" spans="1:5" ht="39.6" outlineLevel="3">
      <c r="A686" s="14"/>
      <c r="B686" s="14" t="s">
        <v>579</v>
      </c>
      <c r="C686" s="14" t="s">
        <v>0</v>
      </c>
      <c r="D686" s="49" t="s">
        <v>116</v>
      </c>
      <c r="E686" s="29">
        <v>99.9</v>
      </c>
    </row>
    <row r="687" spans="1:5" ht="26.4" outlineLevel="4">
      <c r="A687" s="14"/>
      <c r="B687" s="14"/>
      <c r="C687" s="14" t="s">
        <v>11</v>
      </c>
      <c r="D687" s="49" t="s">
        <v>12</v>
      </c>
      <c r="E687" s="29">
        <v>99.9</v>
      </c>
    </row>
    <row r="688" spans="1:5" ht="79.2" outlineLevel="2">
      <c r="A688" s="14"/>
      <c r="B688" s="14" t="s">
        <v>580</v>
      </c>
      <c r="C688" s="14" t="s">
        <v>0</v>
      </c>
      <c r="D688" s="50" t="s">
        <v>581</v>
      </c>
      <c r="E688" s="29">
        <v>311964.3</v>
      </c>
    </row>
    <row r="689" spans="1:5" ht="39.6" outlineLevel="3">
      <c r="A689" s="14"/>
      <c r="B689" s="14" t="s">
        <v>582</v>
      </c>
      <c r="C689" s="14" t="s">
        <v>0</v>
      </c>
      <c r="D689" s="49" t="s">
        <v>583</v>
      </c>
      <c r="E689" s="29">
        <v>213850.5</v>
      </c>
    </row>
    <row r="690" spans="1:5" ht="26.4" outlineLevel="4">
      <c r="A690" s="14"/>
      <c r="B690" s="14"/>
      <c r="C690" s="14" t="s">
        <v>90</v>
      </c>
      <c r="D690" s="49" t="s">
        <v>91</v>
      </c>
      <c r="E690" s="29">
        <v>213850.5</v>
      </c>
    </row>
    <row r="691" spans="1:5" ht="92.4" outlineLevel="3">
      <c r="A691" s="14"/>
      <c r="B691" s="14" t="s">
        <v>584</v>
      </c>
      <c r="C691" s="14" t="s">
        <v>0</v>
      </c>
      <c r="D691" s="50" t="s">
        <v>566</v>
      </c>
      <c r="E691" s="29">
        <v>16000</v>
      </c>
    </row>
    <row r="692" spans="1:5" ht="26.4" outlineLevel="4">
      <c r="A692" s="14"/>
      <c r="B692" s="14"/>
      <c r="C692" s="14" t="s">
        <v>90</v>
      </c>
      <c r="D692" s="49" t="s">
        <v>91</v>
      </c>
      <c r="E692" s="29">
        <v>16000</v>
      </c>
    </row>
    <row r="693" spans="1:5" ht="26.4" outlineLevel="3">
      <c r="A693" s="14"/>
      <c r="B693" s="14" t="s">
        <v>585</v>
      </c>
      <c r="C693" s="14" t="s">
        <v>0</v>
      </c>
      <c r="D693" s="49" t="s">
        <v>586</v>
      </c>
      <c r="E693" s="29">
        <v>65113.8</v>
      </c>
    </row>
    <row r="694" spans="1:5" ht="26.4" outlineLevel="4">
      <c r="A694" s="14"/>
      <c r="B694" s="14"/>
      <c r="C694" s="14" t="s">
        <v>90</v>
      </c>
      <c r="D694" s="49" t="s">
        <v>91</v>
      </c>
      <c r="E694" s="29">
        <v>65113.8</v>
      </c>
    </row>
    <row r="695" spans="1:5" ht="52.8" outlineLevel="3">
      <c r="A695" s="14"/>
      <c r="B695" s="14" t="s">
        <v>587</v>
      </c>
      <c r="C695" s="14" t="s">
        <v>0</v>
      </c>
      <c r="D695" s="49" t="s">
        <v>588</v>
      </c>
      <c r="E695" s="29">
        <v>17000</v>
      </c>
    </row>
    <row r="696" spans="1:5" ht="26.4" outlineLevel="4">
      <c r="A696" s="14"/>
      <c r="B696" s="14"/>
      <c r="C696" s="14" t="s">
        <v>90</v>
      </c>
      <c r="D696" s="49" t="s">
        <v>91</v>
      </c>
      <c r="E696" s="29">
        <v>17000</v>
      </c>
    </row>
    <row r="697" spans="1:5" ht="52.8" outlineLevel="2">
      <c r="A697" s="14"/>
      <c r="B697" s="14" t="s">
        <v>589</v>
      </c>
      <c r="C697" s="14" t="s">
        <v>0</v>
      </c>
      <c r="D697" s="49" t="s">
        <v>590</v>
      </c>
      <c r="E697" s="29">
        <v>17480.459739999998</v>
      </c>
    </row>
    <row r="698" spans="1:5" ht="26.4" outlineLevel="3">
      <c r="A698" s="14"/>
      <c r="B698" s="14" t="s">
        <v>591</v>
      </c>
      <c r="C698" s="14" t="s">
        <v>0</v>
      </c>
      <c r="D698" s="49" t="s">
        <v>8</v>
      </c>
      <c r="E698" s="29">
        <v>17480.459739999998</v>
      </c>
    </row>
    <row r="699" spans="1:5" ht="52.8" outlineLevel="4">
      <c r="A699" s="14"/>
      <c r="B699" s="14"/>
      <c r="C699" s="14" t="s">
        <v>9</v>
      </c>
      <c r="D699" s="49" t="s">
        <v>10</v>
      </c>
      <c r="E699" s="29">
        <v>15381.227010000001</v>
      </c>
    </row>
    <row r="700" spans="1:5" ht="26.4" outlineLevel="4">
      <c r="A700" s="14"/>
      <c r="B700" s="14"/>
      <c r="C700" s="14" t="s">
        <v>11</v>
      </c>
      <c r="D700" s="49" t="s">
        <v>12</v>
      </c>
      <c r="E700" s="29">
        <v>925.43542000000002</v>
      </c>
    </row>
    <row r="701" spans="1:5" ht="13.2" outlineLevel="4">
      <c r="A701" s="14"/>
      <c r="B701" s="14"/>
      <c r="C701" s="14" t="s">
        <v>13</v>
      </c>
      <c r="D701" s="49" t="s">
        <v>14</v>
      </c>
      <c r="E701" s="29">
        <v>1173.7973100000002</v>
      </c>
    </row>
    <row r="702" spans="1:5" ht="39.6" outlineLevel="1">
      <c r="A702" s="14"/>
      <c r="B702" s="14" t="s">
        <v>25</v>
      </c>
      <c r="C702" s="14" t="s">
        <v>0</v>
      </c>
      <c r="D702" s="49" t="s">
        <v>26</v>
      </c>
      <c r="E702" s="29">
        <v>329.7328</v>
      </c>
    </row>
    <row r="703" spans="1:5" ht="52.8" outlineLevel="2">
      <c r="A703" s="14"/>
      <c r="B703" s="14" t="s">
        <v>27</v>
      </c>
      <c r="C703" s="14" t="s">
        <v>0</v>
      </c>
      <c r="D703" s="49" t="s">
        <v>28</v>
      </c>
      <c r="E703" s="29">
        <v>329.7328</v>
      </c>
    </row>
    <row r="704" spans="1:5" ht="39.6" outlineLevel="3">
      <c r="A704" s="14"/>
      <c r="B704" s="14" t="s">
        <v>29</v>
      </c>
      <c r="C704" s="14" t="s">
        <v>0</v>
      </c>
      <c r="D704" s="49" t="s">
        <v>30</v>
      </c>
      <c r="E704" s="29">
        <v>329.7328</v>
      </c>
    </row>
    <row r="705" spans="1:5" ht="52.8" outlineLevel="4">
      <c r="A705" s="14"/>
      <c r="B705" s="14"/>
      <c r="C705" s="14" t="s">
        <v>9</v>
      </c>
      <c r="D705" s="49" t="s">
        <v>10</v>
      </c>
      <c r="E705" s="29">
        <v>329.7328</v>
      </c>
    </row>
    <row r="706" spans="1:5" ht="26.4">
      <c r="A706" s="14" t="s">
        <v>592</v>
      </c>
      <c r="B706" s="14" t="s">
        <v>0</v>
      </c>
      <c r="C706" s="14" t="s">
        <v>0</v>
      </c>
      <c r="D706" s="49" t="s">
        <v>593</v>
      </c>
      <c r="E706" s="29">
        <v>2189093.9074400002</v>
      </c>
    </row>
    <row r="707" spans="1:5" ht="26.4" outlineLevel="1">
      <c r="A707" s="14"/>
      <c r="B707" s="14" t="s">
        <v>119</v>
      </c>
      <c r="C707" s="14" t="s">
        <v>0</v>
      </c>
      <c r="D707" s="49" t="s">
        <v>120</v>
      </c>
      <c r="E707" s="29">
        <v>44207.4</v>
      </c>
    </row>
    <row r="708" spans="1:5" ht="39.6" outlineLevel="2">
      <c r="A708" s="14"/>
      <c r="B708" s="14" t="s">
        <v>594</v>
      </c>
      <c r="C708" s="14" t="s">
        <v>0</v>
      </c>
      <c r="D708" s="49" t="s">
        <v>595</v>
      </c>
      <c r="E708" s="29">
        <v>1660.4</v>
      </c>
    </row>
    <row r="709" spans="1:5" ht="39.6" outlineLevel="3">
      <c r="A709" s="14"/>
      <c r="B709" s="14" t="s">
        <v>596</v>
      </c>
      <c r="C709" s="14" t="s">
        <v>0</v>
      </c>
      <c r="D709" s="49" t="s">
        <v>597</v>
      </c>
      <c r="E709" s="29">
        <v>1660.4</v>
      </c>
    </row>
    <row r="710" spans="1:5" ht="26.4" outlineLevel="4">
      <c r="A710" s="14"/>
      <c r="B710" s="14"/>
      <c r="C710" s="14" t="s">
        <v>90</v>
      </c>
      <c r="D710" s="49" t="s">
        <v>91</v>
      </c>
      <c r="E710" s="29">
        <v>1660.4</v>
      </c>
    </row>
    <row r="711" spans="1:5" ht="26.4" outlineLevel="2">
      <c r="A711" s="14"/>
      <c r="B711" s="14" t="s">
        <v>598</v>
      </c>
      <c r="C711" s="14" t="s">
        <v>0</v>
      </c>
      <c r="D711" s="49" t="s">
        <v>599</v>
      </c>
      <c r="E711" s="29">
        <v>42547</v>
      </c>
    </row>
    <row r="712" spans="1:5" ht="39.6" outlineLevel="3">
      <c r="A712" s="14"/>
      <c r="B712" s="14" t="s">
        <v>600</v>
      </c>
      <c r="C712" s="14" t="s">
        <v>0</v>
      </c>
      <c r="D712" s="49" t="s">
        <v>601</v>
      </c>
      <c r="E712" s="29">
        <v>3547</v>
      </c>
    </row>
    <row r="713" spans="1:5" ht="26.4" outlineLevel="4">
      <c r="A713" s="14"/>
      <c r="B713" s="14"/>
      <c r="C713" s="14" t="s">
        <v>90</v>
      </c>
      <c r="D713" s="49" t="s">
        <v>91</v>
      </c>
      <c r="E713" s="29">
        <v>3547</v>
      </c>
    </row>
    <row r="714" spans="1:5" ht="79.2" outlineLevel="3">
      <c r="A714" s="14"/>
      <c r="B714" s="14" t="s">
        <v>602</v>
      </c>
      <c r="C714" s="14" t="s">
        <v>0</v>
      </c>
      <c r="D714" s="50" t="s">
        <v>2382</v>
      </c>
      <c r="E714" s="29">
        <v>39000</v>
      </c>
    </row>
    <row r="715" spans="1:5" ht="26.4" outlineLevel="4">
      <c r="A715" s="14"/>
      <c r="B715" s="14"/>
      <c r="C715" s="14" t="s">
        <v>90</v>
      </c>
      <c r="D715" s="49" t="s">
        <v>91</v>
      </c>
      <c r="E715" s="29">
        <v>39000</v>
      </c>
    </row>
    <row r="716" spans="1:5" ht="39.6" outlineLevel="1">
      <c r="A716" s="14"/>
      <c r="B716" s="14" t="s">
        <v>533</v>
      </c>
      <c r="C716" s="14" t="s">
        <v>0</v>
      </c>
      <c r="D716" s="49" t="s">
        <v>534</v>
      </c>
      <c r="E716" s="29">
        <v>6075.8979900000004</v>
      </c>
    </row>
    <row r="717" spans="1:5" ht="79.2" outlineLevel="2">
      <c r="A717" s="14"/>
      <c r="B717" s="14" t="s">
        <v>535</v>
      </c>
      <c r="C717" s="14" t="s">
        <v>0</v>
      </c>
      <c r="D717" s="50" t="s">
        <v>536</v>
      </c>
      <c r="E717" s="29">
        <v>5713.7499900000003</v>
      </c>
    </row>
    <row r="718" spans="1:5" ht="26.4" outlineLevel="3">
      <c r="A718" s="14"/>
      <c r="B718" s="14" t="s">
        <v>537</v>
      </c>
      <c r="C718" s="14" t="s">
        <v>0</v>
      </c>
      <c r="D718" s="49" t="s">
        <v>538</v>
      </c>
      <c r="E718" s="29">
        <v>1410</v>
      </c>
    </row>
    <row r="719" spans="1:5" ht="26.4" outlineLevel="4">
      <c r="A719" s="14"/>
      <c r="B719" s="14"/>
      <c r="C719" s="14" t="s">
        <v>90</v>
      </c>
      <c r="D719" s="49" t="s">
        <v>91</v>
      </c>
      <c r="E719" s="29">
        <v>1410</v>
      </c>
    </row>
    <row r="720" spans="1:5" ht="79.2" outlineLevel="3">
      <c r="A720" s="14"/>
      <c r="B720" s="14" t="s">
        <v>603</v>
      </c>
      <c r="C720" s="14" t="s">
        <v>0</v>
      </c>
      <c r="D720" s="50" t="s">
        <v>604</v>
      </c>
      <c r="E720" s="29">
        <v>360</v>
      </c>
    </row>
    <row r="721" spans="1:5" ht="26.4" outlineLevel="4">
      <c r="A721" s="14"/>
      <c r="B721" s="14"/>
      <c r="C721" s="14" t="s">
        <v>90</v>
      </c>
      <c r="D721" s="49" t="s">
        <v>91</v>
      </c>
      <c r="E721" s="29">
        <v>360</v>
      </c>
    </row>
    <row r="722" spans="1:5" ht="39.6" outlineLevel="3">
      <c r="A722" s="14"/>
      <c r="B722" s="14" t="s">
        <v>539</v>
      </c>
      <c r="C722" s="14" t="s">
        <v>0</v>
      </c>
      <c r="D722" s="49" t="s">
        <v>540</v>
      </c>
      <c r="E722" s="29">
        <v>3943.7499900000003</v>
      </c>
    </row>
    <row r="723" spans="1:5" ht="26.4" outlineLevel="4">
      <c r="A723" s="14"/>
      <c r="B723" s="14"/>
      <c r="C723" s="14" t="s">
        <v>90</v>
      </c>
      <c r="D723" s="49" t="s">
        <v>91</v>
      </c>
      <c r="E723" s="29">
        <v>3943.7499900000003</v>
      </c>
    </row>
    <row r="724" spans="1:5" ht="79.2" outlineLevel="2">
      <c r="A724" s="14"/>
      <c r="B724" s="14" t="s">
        <v>605</v>
      </c>
      <c r="C724" s="14" t="s">
        <v>0</v>
      </c>
      <c r="D724" s="50" t="s">
        <v>606</v>
      </c>
      <c r="E724" s="29">
        <v>362.14800000000002</v>
      </c>
    </row>
    <row r="725" spans="1:5" ht="39.6" outlineLevel="3">
      <c r="A725" s="14"/>
      <c r="B725" s="14" t="s">
        <v>607</v>
      </c>
      <c r="C725" s="14" t="s">
        <v>0</v>
      </c>
      <c r="D725" s="49" t="s">
        <v>608</v>
      </c>
      <c r="E725" s="29">
        <v>362.14800000000002</v>
      </c>
    </row>
    <row r="726" spans="1:5" ht="26.4" outlineLevel="4">
      <c r="A726" s="14"/>
      <c r="B726" s="14"/>
      <c r="C726" s="14" t="s">
        <v>11</v>
      </c>
      <c r="D726" s="49" t="s">
        <v>12</v>
      </c>
      <c r="E726" s="29">
        <v>90.147999999999996</v>
      </c>
    </row>
    <row r="727" spans="1:5" ht="26.4" outlineLevel="4">
      <c r="A727" s="14"/>
      <c r="B727" s="14"/>
      <c r="C727" s="14" t="s">
        <v>90</v>
      </c>
      <c r="D727" s="49" t="s">
        <v>91</v>
      </c>
      <c r="E727" s="29">
        <v>272</v>
      </c>
    </row>
    <row r="728" spans="1:5" ht="26.4" outlineLevel="1">
      <c r="A728" s="14"/>
      <c r="B728" s="14" t="s">
        <v>269</v>
      </c>
      <c r="C728" s="14" t="s">
        <v>0</v>
      </c>
      <c r="D728" s="49" t="s">
        <v>270</v>
      </c>
      <c r="E728" s="29">
        <v>7010.0213800000001</v>
      </c>
    </row>
    <row r="729" spans="1:5" ht="52.8" outlineLevel="2">
      <c r="A729" s="14"/>
      <c r="B729" s="14" t="s">
        <v>609</v>
      </c>
      <c r="C729" s="14" t="s">
        <v>0</v>
      </c>
      <c r="D729" s="49" t="s">
        <v>610</v>
      </c>
      <c r="E729" s="29">
        <v>1863.99999</v>
      </c>
    </row>
    <row r="730" spans="1:5" ht="26.4" outlineLevel="3">
      <c r="A730" s="14"/>
      <c r="B730" s="14" t="s">
        <v>611</v>
      </c>
      <c r="C730" s="14" t="s">
        <v>0</v>
      </c>
      <c r="D730" s="49" t="s">
        <v>612</v>
      </c>
      <c r="E730" s="29">
        <v>363.99998999999997</v>
      </c>
    </row>
    <row r="731" spans="1:5" ht="26.4" outlineLevel="4">
      <c r="A731" s="14"/>
      <c r="B731" s="14"/>
      <c r="C731" s="14" t="s">
        <v>11</v>
      </c>
      <c r="D731" s="49" t="s">
        <v>12</v>
      </c>
      <c r="E731" s="29">
        <v>363.99998999999997</v>
      </c>
    </row>
    <row r="732" spans="1:5" ht="26.4" outlineLevel="3">
      <c r="A732" s="14"/>
      <c r="B732" s="14" t="s">
        <v>613</v>
      </c>
      <c r="C732" s="14" t="s">
        <v>0</v>
      </c>
      <c r="D732" s="49" t="s">
        <v>614</v>
      </c>
      <c r="E732" s="29">
        <v>1500</v>
      </c>
    </row>
    <row r="733" spans="1:5" ht="26.4" outlineLevel="4">
      <c r="A733" s="14"/>
      <c r="B733" s="14"/>
      <c r="C733" s="14" t="s">
        <v>90</v>
      </c>
      <c r="D733" s="49" t="s">
        <v>91</v>
      </c>
      <c r="E733" s="29">
        <v>1430</v>
      </c>
    </row>
    <row r="734" spans="1:5" ht="13.2" outlineLevel="4">
      <c r="A734" s="14"/>
      <c r="B734" s="14"/>
      <c r="C734" s="14" t="s">
        <v>13</v>
      </c>
      <c r="D734" s="49" t="s">
        <v>14</v>
      </c>
      <c r="E734" s="29">
        <v>70</v>
      </c>
    </row>
    <row r="735" spans="1:5" ht="52.8" outlineLevel="2">
      <c r="A735" s="14"/>
      <c r="B735" s="14" t="s">
        <v>615</v>
      </c>
      <c r="C735" s="14" t="s">
        <v>0</v>
      </c>
      <c r="D735" s="49" t="s">
        <v>2391</v>
      </c>
      <c r="E735" s="29">
        <v>383.5</v>
      </c>
    </row>
    <row r="736" spans="1:5" ht="13.2" outlineLevel="3">
      <c r="A736" s="14"/>
      <c r="B736" s="14" t="s">
        <v>616</v>
      </c>
      <c r="C736" s="14" t="s">
        <v>0</v>
      </c>
      <c r="D736" s="49" t="s">
        <v>617</v>
      </c>
      <c r="E736" s="29">
        <v>283.5</v>
      </c>
    </row>
    <row r="737" spans="1:5" ht="13.2" outlineLevel="4">
      <c r="A737" s="14"/>
      <c r="B737" s="14"/>
      <c r="C737" s="14" t="s">
        <v>88</v>
      </c>
      <c r="D737" s="49" t="s">
        <v>89</v>
      </c>
      <c r="E737" s="29">
        <v>283.5</v>
      </c>
    </row>
    <row r="738" spans="1:5" ht="13.2" outlineLevel="3">
      <c r="A738" s="14"/>
      <c r="B738" s="14" t="s">
        <v>618</v>
      </c>
      <c r="C738" s="14" t="s">
        <v>0</v>
      </c>
      <c r="D738" s="49" t="s">
        <v>619</v>
      </c>
      <c r="E738" s="29">
        <v>100</v>
      </c>
    </row>
    <row r="739" spans="1:5" ht="26.4" outlineLevel="4">
      <c r="A739" s="14"/>
      <c r="B739" s="14"/>
      <c r="C739" s="14" t="s">
        <v>11</v>
      </c>
      <c r="D739" s="49" t="s">
        <v>12</v>
      </c>
      <c r="E739" s="29">
        <v>100</v>
      </c>
    </row>
    <row r="740" spans="1:5" ht="39.6" outlineLevel="2">
      <c r="A740" s="14"/>
      <c r="B740" s="14" t="s">
        <v>271</v>
      </c>
      <c r="C740" s="14" t="s">
        <v>0</v>
      </c>
      <c r="D740" s="49" t="s">
        <v>272</v>
      </c>
      <c r="E740" s="29">
        <v>2442.4263900000001</v>
      </c>
    </row>
    <row r="741" spans="1:5" ht="26.4" outlineLevel="3">
      <c r="A741" s="14"/>
      <c r="B741" s="14" t="s">
        <v>620</v>
      </c>
      <c r="C741" s="14" t="s">
        <v>0</v>
      </c>
      <c r="D741" s="49" t="s">
        <v>2392</v>
      </c>
      <c r="E741" s="29">
        <v>500</v>
      </c>
    </row>
    <row r="742" spans="1:5" ht="26.4" outlineLevel="4">
      <c r="A742" s="14"/>
      <c r="B742" s="14"/>
      <c r="C742" s="14" t="s">
        <v>11</v>
      </c>
      <c r="D742" s="49" t="s">
        <v>12</v>
      </c>
      <c r="E742" s="29">
        <v>500</v>
      </c>
    </row>
    <row r="743" spans="1:5" ht="26.4" outlineLevel="3">
      <c r="A743" s="14"/>
      <c r="B743" s="14" t="s">
        <v>622</v>
      </c>
      <c r="C743" s="14" t="s">
        <v>0</v>
      </c>
      <c r="D743" s="49" t="s">
        <v>623</v>
      </c>
      <c r="E743" s="29">
        <v>1942.4263899999999</v>
      </c>
    </row>
    <row r="744" spans="1:5" ht="13.2" outlineLevel="4">
      <c r="A744" s="14"/>
      <c r="B744" s="14"/>
      <c r="C744" s="14" t="s">
        <v>88</v>
      </c>
      <c r="D744" s="49" t="s">
        <v>89</v>
      </c>
      <c r="E744" s="29">
        <v>1942.4263899999999</v>
      </c>
    </row>
    <row r="745" spans="1:5" ht="39.6" outlineLevel="2">
      <c r="A745" s="14"/>
      <c r="B745" s="14" t="s">
        <v>624</v>
      </c>
      <c r="C745" s="14" t="s">
        <v>0</v>
      </c>
      <c r="D745" s="49" t="s">
        <v>625</v>
      </c>
      <c r="E745" s="29">
        <v>2320.0949999999998</v>
      </c>
    </row>
    <row r="746" spans="1:5" ht="13.2" outlineLevel="3">
      <c r="A746" s="14"/>
      <c r="B746" s="14" t="s">
        <v>626</v>
      </c>
      <c r="C746" s="14" t="s">
        <v>0</v>
      </c>
      <c r="D746" s="49" t="s">
        <v>627</v>
      </c>
      <c r="E746" s="29">
        <v>1990</v>
      </c>
    </row>
    <row r="747" spans="1:5" ht="26.4" outlineLevel="4">
      <c r="A747" s="14"/>
      <c r="B747" s="14"/>
      <c r="C747" s="14" t="s">
        <v>11</v>
      </c>
      <c r="D747" s="49" t="s">
        <v>12</v>
      </c>
      <c r="E747" s="29">
        <v>1990</v>
      </c>
    </row>
    <row r="748" spans="1:5" ht="13.2" outlineLevel="3">
      <c r="A748" s="14"/>
      <c r="B748" s="14" t="s">
        <v>628</v>
      </c>
      <c r="C748" s="14" t="s">
        <v>0</v>
      </c>
      <c r="D748" s="49" t="s">
        <v>629</v>
      </c>
      <c r="E748" s="29">
        <v>330.09500000000003</v>
      </c>
    </row>
    <row r="749" spans="1:5" ht="26.4" outlineLevel="4">
      <c r="A749" s="14"/>
      <c r="B749" s="14"/>
      <c r="C749" s="14" t="s">
        <v>11</v>
      </c>
      <c r="D749" s="49" t="s">
        <v>12</v>
      </c>
      <c r="E749" s="29">
        <v>330.09500000000003</v>
      </c>
    </row>
    <row r="750" spans="1:5" ht="26.4" outlineLevel="1">
      <c r="A750" s="14"/>
      <c r="B750" s="14" t="s">
        <v>278</v>
      </c>
      <c r="C750" s="14" t="s">
        <v>0</v>
      </c>
      <c r="D750" s="49" t="s">
        <v>279</v>
      </c>
      <c r="E750" s="29">
        <v>2022150.0720799998</v>
      </c>
    </row>
    <row r="751" spans="1:5" ht="39.6" outlineLevel="2">
      <c r="A751" s="14"/>
      <c r="B751" s="14" t="s">
        <v>630</v>
      </c>
      <c r="C751" s="14" t="s">
        <v>0</v>
      </c>
      <c r="D751" s="49" t="s">
        <v>631</v>
      </c>
      <c r="E751" s="29">
        <v>1580497.57259</v>
      </c>
    </row>
    <row r="752" spans="1:5" ht="13.2" outlineLevel="3">
      <c r="A752" s="14"/>
      <c r="B752" s="14" t="s">
        <v>632</v>
      </c>
      <c r="C752" s="14" t="s">
        <v>0</v>
      </c>
      <c r="D752" s="49" t="s">
        <v>633</v>
      </c>
      <c r="E752" s="29">
        <v>899932.9</v>
      </c>
    </row>
    <row r="753" spans="1:5" ht="26.4" outlineLevel="4">
      <c r="A753" s="14"/>
      <c r="B753" s="14"/>
      <c r="C753" s="14" t="s">
        <v>90</v>
      </c>
      <c r="D753" s="49" t="s">
        <v>91</v>
      </c>
      <c r="E753" s="29">
        <v>899932.9</v>
      </c>
    </row>
    <row r="754" spans="1:5" ht="13.2" outlineLevel="3">
      <c r="A754" s="14"/>
      <c r="B754" s="14" t="s">
        <v>634</v>
      </c>
      <c r="C754" s="14" t="s">
        <v>0</v>
      </c>
      <c r="D754" s="49" t="s">
        <v>635</v>
      </c>
      <c r="E754" s="29">
        <v>22797.7</v>
      </c>
    </row>
    <row r="755" spans="1:5" ht="26.4" outlineLevel="4">
      <c r="A755" s="14"/>
      <c r="B755" s="14"/>
      <c r="C755" s="14" t="s">
        <v>90</v>
      </c>
      <c r="D755" s="49" t="s">
        <v>91</v>
      </c>
      <c r="E755" s="29">
        <v>22797.7</v>
      </c>
    </row>
    <row r="756" spans="1:5" ht="39.6" outlineLevel="3">
      <c r="A756" s="14"/>
      <c r="B756" s="14" t="s">
        <v>636</v>
      </c>
      <c r="C756" s="14" t="s">
        <v>0</v>
      </c>
      <c r="D756" s="49" t="s">
        <v>637</v>
      </c>
      <c r="E756" s="29">
        <v>63522.5</v>
      </c>
    </row>
    <row r="757" spans="1:5" ht="26.4" outlineLevel="4">
      <c r="A757" s="14"/>
      <c r="B757" s="14"/>
      <c r="C757" s="14" t="s">
        <v>90</v>
      </c>
      <c r="D757" s="49" t="s">
        <v>91</v>
      </c>
      <c r="E757" s="29">
        <v>63522.5</v>
      </c>
    </row>
    <row r="758" spans="1:5" ht="39.6" outlineLevel="3">
      <c r="A758" s="14"/>
      <c r="B758" s="14" t="s">
        <v>638</v>
      </c>
      <c r="C758" s="14" t="s">
        <v>0</v>
      </c>
      <c r="D758" s="49" t="s">
        <v>639</v>
      </c>
      <c r="E758" s="29">
        <v>80936.899999999994</v>
      </c>
    </row>
    <row r="759" spans="1:5" ht="26.4" outlineLevel="4">
      <c r="A759" s="14"/>
      <c r="B759" s="14"/>
      <c r="C759" s="14" t="s">
        <v>90</v>
      </c>
      <c r="D759" s="49" t="s">
        <v>91</v>
      </c>
      <c r="E759" s="29">
        <v>80936.899999999994</v>
      </c>
    </row>
    <row r="760" spans="1:5" ht="26.4" outlineLevel="3">
      <c r="A760" s="14"/>
      <c r="B760" s="14" t="s">
        <v>640</v>
      </c>
      <c r="C760" s="14" t="s">
        <v>0</v>
      </c>
      <c r="D760" s="49" t="s">
        <v>641</v>
      </c>
      <c r="E760" s="29">
        <v>158647</v>
      </c>
    </row>
    <row r="761" spans="1:5" ht="26.4" outlineLevel="4">
      <c r="A761" s="14"/>
      <c r="B761" s="14"/>
      <c r="C761" s="14" t="s">
        <v>90</v>
      </c>
      <c r="D761" s="49" t="s">
        <v>91</v>
      </c>
      <c r="E761" s="29">
        <v>158647</v>
      </c>
    </row>
    <row r="762" spans="1:5" ht="13.2" outlineLevel="3">
      <c r="A762" s="14"/>
      <c r="B762" s="14" t="s">
        <v>642</v>
      </c>
      <c r="C762" s="14" t="s">
        <v>0</v>
      </c>
      <c r="D762" s="49" t="s">
        <v>643</v>
      </c>
      <c r="E762" s="29">
        <v>96399.5</v>
      </c>
    </row>
    <row r="763" spans="1:5" ht="26.4" outlineLevel="4">
      <c r="A763" s="14"/>
      <c r="B763" s="14"/>
      <c r="C763" s="14" t="s">
        <v>90</v>
      </c>
      <c r="D763" s="49" t="s">
        <v>91</v>
      </c>
      <c r="E763" s="29">
        <v>96399.5</v>
      </c>
    </row>
    <row r="764" spans="1:5" ht="26.4" outlineLevel="3">
      <c r="A764" s="14"/>
      <c r="B764" s="14" t="s">
        <v>644</v>
      </c>
      <c r="C764" s="14" t="s">
        <v>0</v>
      </c>
      <c r="D764" s="49" t="s">
        <v>645</v>
      </c>
      <c r="E764" s="29">
        <v>219319.9</v>
      </c>
    </row>
    <row r="765" spans="1:5" ht="26.4" outlineLevel="4">
      <c r="A765" s="14"/>
      <c r="B765" s="14"/>
      <c r="C765" s="14" t="s">
        <v>90</v>
      </c>
      <c r="D765" s="49" t="s">
        <v>91</v>
      </c>
      <c r="E765" s="29">
        <v>219319.9</v>
      </c>
    </row>
    <row r="766" spans="1:5" ht="52.8" outlineLevel="3">
      <c r="A766" s="14"/>
      <c r="B766" s="14" t="s">
        <v>646</v>
      </c>
      <c r="C766" s="14" t="s">
        <v>0</v>
      </c>
      <c r="D766" s="49" t="s">
        <v>2398</v>
      </c>
      <c r="E766" s="29">
        <v>2184.79459</v>
      </c>
    </row>
    <row r="767" spans="1:5" ht="13.2" outlineLevel="4">
      <c r="A767" s="14"/>
      <c r="B767" s="14"/>
      <c r="C767" s="14" t="s">
        <v>21</v>
      </c>
      <c r="D767" s="49" t="s">
        <v>22</v>
      </c>
      <c r="E767" s="29">
        <v>2184.79459</v>
      </c>
    </row>
    <row r="768" spans="1:5" ht="13.2" outlineLevel="3">
      <c r="A768" s="14"/>
      <c r="B768" s="14" t="s">
        <v>647</v>
      </c>
      <c r="C768" s="14" t="s">
        <v>0</v>
      </c>
      <c r="D768" s="49" t="s">
        <v>2397</v>
      </c>
      <c r="E768" s="29">
        <v>792.67399999999998</v>
      </c>
    </row>
    <row r="769" spans="1:5" ht="13.2" outlineLevel="4">
      <c r="A769" s="14"/>
      <c r="B769" s="14"/>
      <c r="C769" s="14" t="s">
        <v>21</v>
      </c>
      <c r="D769" s="49" t="s">
        <v>22</v>
      </c>
      <c r="E769" s="29">
        <v>792.67399999999998</v>
      </c>
    </row>
    <row r="770" spans="1:5" ht="26.4" outlineLevel="3">
      <c r="A770" s="14"/>
      <c r="B770" s="14" t="s">
        <v>648</v>
      </c>
      <c r="C770" s="14" t="s">
        <v>0</v>
      </c>
      <c r="D770" s="49" t="s">
        <v>649</v>
      </c>
      <c r="E770" s="29">
        <v>1700</v>
      </c>
    </row>
    <row r="771" spans="1:5" ht="13.2" outlineLevel="4">
      <c r="A771" s="14"/>
      <c r="B771" s="14"/>
      <c r="C771" s="14" t="s">
        <v>21</v>
      </c>
      <c r="D771" s="49" t="s">
        <v>22</v>
      </c>
      <c r="E771" s="29">
        <v>1700</v>
      </c>
    </row>
    <row r="772" spans="1:5" ht="39.6" outlineLevel="3">
      <c r="A772" s="14"/>
      <c r="B772" s="14" t="s">
        <v>650</v>
      </c>
      <c r="C772" s="14" t="s">
        <v>0</v>
      </c>
      <c r="D772" s="49" t="s">
        <v>651</v>
      </c>
      <c r="E772" s="29">
        <v>1100</v>
      </c>
    </row>
    <row r="773" spans="1:5" ht="13.2" outlineLevel="4">
      <c r="A773" s="14"/>
      <c r="B773" s="14"/>
      <c r="C773" s="14" t="s">
        <v>21</v>
      </c>
      <c r="D773" s="49" t="s">
        <v>22</v>
      </c>
      <c r="E773" s="29">
        <v>1100</v>
      </c>
    </row>
    <row r="774" spans="1:5" ht="39.6" outlineLevel="3">
      <c r="A774" s="14"/>
      <c r="B774" s="14" t="s">
        <v>652</v>
      </c>
      <c r="C774" s="14" t="s">
        <v>0</v>
      </c>
      <c r="D774" s="49" t="s">
        <v>653</v>
      </c>
      <c r="E774" s="29">
        <v>100</v>
      </c>
    </row>
    <row r="775" spans="1:5" ht="13.2" outlineLevel="4">
      <c r="A775" s="14"/>
      <c r="B775" s="14"/>
      <c r="C775" s="14" t="s">
        <v>21</v>
      </c>
      <c r="D775" s="49" t="s">
        <v>22</v>
      </c>
      <c r="E775" s="29">
        <v>100</v>
      </c>
    </row>
    <row r="776" spans="1:5" ht="26.4" outlineLevel="3">
      <c r="A776" s="14"/>
      <c r="B776" s="14" t="s">
        <v>654</v>
      </c>
      <c r="C776" s="14" t="s">
        <v>0</v>
      </c>
      <c r="D776" s="49" t="s">
        <v>655</v>
      </c>
      <c r="E776" s="29">
        <v>19296.78</v>
      </c>
    </row>
    <row r="777" spans="1:5" ht="13.2" outlineLevel="4">
      <c r="A777" s="14"/>
      <c r="B777" s="14"/>
      <c r="C777" s="14" t="s">
        <v>21</v>
      </c>
      <c r="D777" s="49" t="s">
        <v>22</v>
      </c>
      <c r="E777" s="29">
        <v>3000</v>
      </c>
    </row>
    <row r="778" spans="1:5" ht="26.4" outlineLevel="4">
      <c r="A778" s="14"/>
      <c r="B778" s="14"/>
      <c r="C778" s="14" t="s">
        <v>90</v>
      </c>
      <c r="D778" s="49" t="s">
        <v>91</v>
      </c>
      <c r="E778" s="29">
        <v>16296.78</v>
      </c>
    </row>
    <row r="779" spans="1:5" ht="26.4" outlineLevel="3">
      <c r="A779" s="14"/>
      <c r="B779" s="14" t="s">
        <v>656</v>
      </c>
      <c r="C779" s="14" t="s">
        <v>0</v>
      </c>
      <c r="D779" s="49" t="s">
        <v>657</v>
      </c>
      <c r="E779" s="29">
        <v>8823.8330000000005</v>
      </c>
    </row>
    <row r="780" spans="1:5" ht="13.2" outlineLevel="4">
      <c r="A780" s="14"/>
      <c r="B780" s="14"/>
      <c r="C780" s="14" t="s">
        <v>21</v>
      </c>
      <c r="D780" s="49" t="s">
        <v>22</v>
      </c>
      <c r="E780" s="29">
        <v>8823.8330000000005</v>
      </c>
    </row>
    <row r="781" spans="1:5" ht="13.2" outlineLevel="3">
      <c r="A781" s="14"/>
      <c r="B781" s="14" t="s">
        <v>658</v>
      </c>
      <c r="C781" s="14" t="s">
        <v>0</v>
      </c>
      <c r="D781" s="49" t="s">
        <v>659</v>
      </c>
      <c r="E781" s="29">
        <v>2500</v>
      </c>
    </row>
    <row r="782" spans="1:5" ht="13.2" outlineLevel="4">
      <c r="A782" s="14"/>
      <c r="B782" s="14"/>
      <c r="C782" s="14" t="s">
        <v>21</v>
      </c>
      <c r="D782" s="49" t="s">
        <v>22</v>
      </c>
      <c r="E782" s="29">
        <v>2500</v>
      </c>
    </row>
    <row r="783" spans="1:5" ht="26.4" outlineLevel="3">
      <c r="A783" s="14"/>
      <c r="B783" s="14" t="s">
        <v>660</v>
      </c>
      <c r="C783" s="14" t="s">
        <v>0</v>
      </c>
      <c r="D783" s="49" t="s">
        <v>661</v>
      </c>
      <c r="E783" s="29">
        <v>1654.3109999999999</v>
      </c>
    </row>
    <row r="784" spans="1:5" ht="13.2" outlineLevel="4">
      <c r="A784" s="14"/>
      <c r="B784" s="14"/>
      <c r="C784" s="14" t="s">
        <v>88</v>
      </c>
      <c r="D784" s="49" t="s">
        <v>89</v>
      </c>
      <c r="E784" s="29">
        <v>1654.3109999999999</v>
      </c>
    </row>
    <row r="785" spans="1:5" ht="26.4" outlineLevel="3">
      <c r="A785" s="14"/>
      <c r="B785" s="14" t="s">
        <v>662</v>
      </c>
      <c r="C785" s="14" t="s">
        <v>0</v>
      </c>
      <c r="D785" s="49" t="s">
        <v>663</v>
      </c>
      <c r="E785" s="29">
        <v>500</v>
      </c>
    </row>
    <row r="786" spans="1:5" ht="13.2" outlineLevel="4">
      <c r="A786" s="14"/>
      <c r="B786" s="14"/>
      <c r="C786" s="14" t="s">
        <v>88</v>
      </c>
      <c r="D786" s="49" t="s">
        <v>89</v>
      </c>
      <c r="E786" s="29">
        <v>500</v>
      </c>
    </row>
    <row r="787" spans="1:5" ht="39.6" outlineLevel="3">
      <c r="A787" s="14"/>
      <c r="B787" s="14" t="s">
        <v>664</v>
      </c>
      <c r="C787" s="14" t="s">
        <v>0</v>
      </c>
      <c r="D787" s="49" t="s">
        <v>665</v>
      </c>
      <c r="E787" s="29">
        <v>288.77999999999997</v>
      </c>
    </row>
    <row r="788" spans="1:5" ht="13.2" outlineLevel="4">
      <c r="A788" s="14"/>
      <c r="B788" s="14"/>
      <c r="C788" s="14" t="s">
        <v>88</v>
      </c>
      <c r="D788" s="49" t="s">
        <v>89</v>
      </c>
      <c r="E788" s="29">
        <v>288.77999999999997</v>
      </c>
    </row>
    <row r="789" spans="1:5" ht="39.6" outlineLevel="2">
      <c r="A789" s="14"/>
      <c r="B789" s="14" t="s">
        <v>666</v>
      </c>
      <c r="C789" s="14" t="s">
        <v>0</v>
      </c>
      <c r="D789" s="49" t="s">
        <v>667</v>
      </c>
      <c r="E789" s="29">
        <v>180327.01811</v>
      </c>
    </row>
    <row r="790" spans="1:5" ht="13.2" outlineLevel="3">
      <c r="A790" s="14"/>
      <c r="B790" s="14" t="s">
        <v>668</v>
      </c>
      <c r="C790" s="14" t="s">
        <v>0</v>
      </c>
      <c r="D790" s="49" t="s">
        <v>669</v>
      </c>
      <c r="E790" s="29">
        <v>158176.4</v>
      </c>
    </row>
    <row r="791" spans="1:5" ht="26.4" outlineLevel="4">
      <c r="A791" s="14"/>
      <c r="B791" s="14"/>
      <c r="C791" s="14" t="s">
        <v>11</v>
      </c>
      <c r="D791" s="49" t="s">
        <v>12</v>
      </c>
      <c r="E791" s="29">
        <v>197</v>
      </c>
    </row>
    <row r="792" spans="1:5" ht="26.4" outlineLevel="4">
      <c r="A792" s="14"/>
      <c r="B792" s="14"/>
      <c r="C792" s="14" t="s">
        <v>90</v>
      </c>
      <c r="D792" s="49" t="s">
        <v>91</v>
      </c>
      <c r="E792" s="29">
        <v>157979.4</v>
      </c>
    </row>
    <row r="793" spans="1:5" ht="39.6" outlineLevel="3">
      <c r="A793" s="14"/>
      <c r="B793" s="14" t="s">
        <v>670</v>
      </c>
      <c r="C793" s="14" t="s">
        <v>0</v>
      </c>
      <c r="D793" s="49" t="s">
        <v>671</v>
      </c>
      <c r="E793" s="29">
        <v>4078.4628700000003</v>
      </c>
    </row>
    <row r="794" spans="1:5" ht="13.2" outlineLevel="4">
      <c r="A794" s="14"/>
      <c r="B794" s="14"/>
      <c r="C794" s="14" t="s">
        <v>88</v>
      </c>
      <c r="D794" s="49" t="s">
        <v>89</v>
      </c>
      <c r="E794" s="29">
        <v>3664.4628700000003</v>
      </c>
    </row>
    <row r="795" spans="1:5" ht="26.4" outlineLevel="4">
      <c r="A795" s="14"/>
      <c r="B795" s="14"/>
      <c r="C795" s="14" t="s">
        <v>90</v>
      </c>
      <c r="D795" s="49" t="s">
        <v>91</v>
      </c>
      <c r="E795" s="29">
        <v>414</v>
      </c>
    </row>
    <row r="796" spans="1:5" ht="52.8" outlineLevel="3">
      <c r="A796" s="14"/>
      <c r="B796" s="14" t="s">
        <v>672</v>
      </c>
      <c r="C796" s="14" t="s">
        <v>0</v>
      </c>
      <c r="D796" s="49" t="s">
        <v>2398</v>
      </c>
      <c r="E796" s="29">
        <v>3140.8</v>
      </c>
    </row>
    <row r="797" spans="1:5" ht="13.2" outlineLevel="4">
      <c r="A797" s="14"/>
      <c r="B797" s="14"/>
      <c r="C797" s="14" t="s">
        <v>21</v>
      </c>
      <c r="D797" s="49" t="s">
        <v>22</v>
      </c>
      <c r="E797" s="29">
        <v>3140.8</v>
      </c>
    </row>
    <row r="798" spans="1:5" ht="52.8" outlineLevel="3">
      <c r="A798" s="14"/>
      <c r="B798" s="14" t="s">
        <v>673</v>
      </c>
      <c r="C798" s="14" t="s">
        <v>0</v>
      </c>
      <c r="D798" s="49" t="s">
        <v>674</v>
      </c>
      <c r="E798" s="29">
        <v>14691.355240000001</v>
      </c>
    </row>
    <row r="799" spans="1:5" ht="13.2" outlineLevel="4">
      <c r="A799" s="14"/>
      <c r="B799" s="14"/>
      <c r="C799" s="14" t="s">
        <v>21</v>
      </c>
      <c r="D799" s="49" t="s">
        <v>22</v>
      </c>
      <c r="E799" s="29">
        <v>14691.355240000001</v>
      </c>
    </row>
    <row r="800" spans="1:5" ht="52.8" outlineLevel="3">
      <c r="A800" s="14"/>
      <c r="B800" s="14" t="s">
        <v>675</v>
      </c>
      <c r="C800" s="14" t="s">
        <v>0</v>
      </c>
      <c r="D800" s="49" t="s">
        <v>676</v>
      </c>
      <c r="E800" s="29">
        <v>240</v>
      </c>
    </row>
    <row r="801" spans="1:5" ht="13.2" outlineLevel="4">
      <c r="A801" s="14"/>
      <c r="B801" s="14"/>
      <c r="C801" s="14" t="s">
        <v>88</v>
      </c>
      <c r="D801" s="49" t="s">
        <v>89</v>
      </c>
      <c r="E801" s="29">
        <v>240</v>
      </c>
    </row>
    <row r="802" spans="1:5" ht="26.4" outlineLevel="2">
      <c r="A802" s="14"/>
      <c r="B802" s="14" t="s">
        <v>677</v>
      </c>
      <c r="C802" s="14" t="s">
        <v>0</v>
      </c>
      <c r="D802" s="49" t="s">
        <v>678</v>
      </c>
      <c r="E802" s="29">
        <v>89812.877069999988</v>
      </c>
    </row>
    <row r="803" spans="1:5" ht="13.2" outlineLevel="3">
      <c r="A803" s="14"/>
      <c r="B803" s="14" t="s">
        <v>679</v>
      </c>
      <c r="C803" s="14" t="s">
        <v>0</v>
      </c>
      <c r="D803" s="49" t="s">
        <v>680</v>
      </c>
      <c r="E803" s="29">
        <v>89777.027069999996</v>
      </c>
    </row>
    <row r="804" spans="1:5" ht="26.4" outlineLevel="4">
      <c r="A804" s="14"/>
      <c r="B804" s="14"/>
      <c r="C804" s="14" t="s">
        <v>11</v>
      </c>
      <c r="D804" s="49" t="s">
        <v>12</v>
      </c>
      <c r="E804" s="29">
        <v>20281.188010000002</v>
      </c>
    </row>
    <row r="805" spans="1:5" ht="26.4" outlineLevel="4">
      <c r="A805" s="14"/>
      <c r="B805" s="14"/>
      <c r="C805" s="14" t="s">
        <v>90</v>
      </c>
      <c r="D805" s="49" t="s">
        <v>91</v>
      </c>
      <c r="E805" s="29">
        <v>68675.8</v>
      </c>
    </row>
    <row r="806" spans="1:5" ht="13.2" outlineLevel="4">
      <c r="A806" s="14"/>
      <c r="B806" s="14"/>
      <c r="C806" s="14" t="s">
        <v>13</v>
      </c>
      <c r="D806" s="49" t="s">
        <v>14</v>
      </c>
      <c r="E806" s="29">
        <v>820.03906000000006</v>
      </c>
    </row>
    <row r="807" spans="1:5" ht="39.6" outlineLevel="3">
      <c r="A807" s="14"/>
      <c r="B807" s="14" t="s">
        <v>681</v>
      </c>
      <c r="C807" s="14" t="s">
        <v>0</v>
      </c>
      <c r="D807" s="49" t="s">
        <v>665</v>
      </c>
      <c r="E807" s="29">
        <v>35.85</v>
      </c>
    </row>
    <row r="808" spans="1:5" ht="13.2" outlineLevel="4">
      <c r="A808" s="14"/>
      <c r="B808" s="14"/>
      <c r="C808" s="14" t="s">
        <v>88</v>
      </c>
      <c r="D808" s="49" t="s">
        <v>89</v>
      </c>
      <c r="E808" s="29">
        <v>35.85</v>
      </c>
    </row>
    <row r="809" spans="1:5" ht="52.8" outlineLevel="2">
      <c r="A809" s="14"/>
      <c r="B809" s="14" t="s">
        <v>682</v>
      </c>
      <c r="C809" s="14" t="s">
        <v>0</v>
      </c>
      <c r="D809" s="49" t="s">
        <v>683</v>
      </c>
      <c r="E809" s="29">
        <v>62745.963219999998</v>
      </c>
    </row>
    <row r="810" spans="1:5" ht="39.6" outlineLevel="3">
      <c r="A810" s="14"/>
      <c r="B810" s="14" t="s">
        <v>684</v>
      </c>
      <c r="C810" s="14" t="s">
        <v>0</v>
      </c>
      <c r="D810" s="49" t="s">
        <v>685</v>
      </c>
      <c r="E810" s="29">
        <v>62745.963219999998</v>
      </c>
    </row>
    <row r="811" spans="1:5" ht="26.4" outlineLevel="4">
      <c r="A811" s="14"/>
      <c r="B811" s="14"/>
      <c r="C811" s="14" t="s">
        <v>11</v>
      </c>
      <c r="D811" s="49" t="s">
        <v>12</v>
      </c>
      <c r="E811" s="29">
        <v>39813.963219999998</v>
      </c>
    </row>
    <row r="812" spans="1:5" ht="26.4" outlineLevel="4">
      <c r="A812" s="14"/>
      <c r="B812" s="14"/>
      <c r="C812" s="14" t="s">
        <v>90</v>
      </c>
      <c r="D812" s="49" t="s">
        <v>91</v>
      </c>
      <c r="E812" s="29">
        <v>22932</v>
      </c>
    </row>
    <row r="813" spans="1:5" ht="52.8" outlineLevel="2">
      <c r="A813" s="14"/>
      <c r="B813" s="14" t="s">
        <v>280</v>
      </c>
      <c r="C813" s="14" t="s">
        <v>0</v>
      </c>
      <c r="D813" s="49" t="s">
        <v>281</v>
      </c>
      <c r="E813" s="29">
        <v>60785.943749999999</v>
      </c>
    </row>
    <row r="814" spans="1:5" ht="13.2" outlineLevel="3">
      <c r="A814" s="14"/>
      <c r="B814" s="14" t="s">
        <v>686</v>
      </c>
      <c r="C814" s="14" t="s">
        <v>0</v>
      </c>
      <c r="D814" s="49" t="s">
        <v>687</v>
      </c>
      <c r="E814" s="29">
        <v>51240.318880000006</v>
      </c>
    </row>
    <row r="815" spans="1:5" ht="26.4" outlineLevel="4">
      <c r="A815" s="14"/>
      <c r="B815" s="14"/>
      <c r="C815" s="14" t="s">
        <v>90</v>
      </c>
      <c r="D815" s="49" t="s">
        <v>91</v>
      </c>
      <c r="E815" s="29">
        <v>51240.318880000006</v>
      </c>
    </row>
    <row r="816" spans="1:5" ht="26.4" outlineLevel="3">
      <c r="A816" s="14"/>
      <c r="B816" s="14" t="s">
        <v>282</v>
      </c>
      <c r="C816" s="14" t="s">
        <v>0</v>
      </c>
      <c r="D816" s="49" t="s">
        <v>283</v>
      </c>
      <c r="E816" s="29">
        <v>3556.47487</v>
      </c>
    </row>
    <row r="817" spans="1:5" ht="26.4" outlineLevel="4">
      <c r="A817" s="14"/>
      <c r="B817" s="14"/>
      <c r="C817" s="14" t="s">
        <v>258</v>
      </c>
      <c r="D817" s="49" t="s">
        <v>259</v>
      </c>
      <c r="E817" s="29">
        <v>3556.47487</v>
      </c>
    </row>
    <row r="818" spans="1:5" ht="39.6" outlineLevel="3">
      <c r="A818" s="14"/>
      <c r="B818" s="14" t="s">
        <v>688</v>
      </c>
      <c r="C818" s="14" t="s">
        <v>0</v>
      </c>
      <c r="D818" s="49" t="s">
        <v>689</v>
      </c>
      <c r="E818" s="29">
        <v>5989.15</v>
      </c>
    </row>
    <row r="819" spans="1:5" ht="13.2" outlineLevel="4">
      <c r="A819" s="14"/>
      <c r="B819" s="14"/>
      <c r="C819" s="14" t="s">
        <v>21</v>
      </c>
      <c r="D819" s="49" t="s">
        <v>22</v>
      </c>
      <c r="E819" s="29">
        <v>5989.15</v>
      </c>
    </row>
    <row r="820" spans="1:5" ht="39.6" outlineLevel="2">
      <c r="A820" s="14"/>
      <c r="B820" s="14" t="s">
        <v>690</v>
      </c>
      <c r="C820" s="14" t="s">
        <v>0</v>
      </c>
      <c r="D820" s="49" t="s">
        <v>691</v>
      </c>
      <c r="E820" s="29">
        <v>47980.697340000006</v>
      </c>
    </row>
    <row r="821" spans="1:5" ht="26.4" outlineLevel="3">
      <c r="A821" s="14"/>
      <c r="B821" s="14" t="s">
        <v>692</v>
      </c>
      <c r="C821" s="14" t="s">
        <v>0</v>
      </c>
      <c r="D821" s="49" t="s">
        <v>8</v>
      </c>
      <c r="E821" s="29">
        <v>37547.989649999996</v>
      </c>
    </row>
    <row r="822" spans="1:5" ht="52.8" outlineLevel="4">
      <c r="A822" s="14"/>
      <c r="B822" s="14"/>
      <c r="C822" s="14" t="s">
        <v>9</v>
      </c>
      <c r="D822" s="49" t="s">
        <v>10</v>
      </c>
      <c r="E822" s="29">
        <v>33778.354780000001</v>
      </c>
    </row>
    <row r="823" spans="1:5" ht="26.4" outlineLevel="4">
      <c r="A823" s="14"/>
      <c r="B823" s="14"/>
      <c r="C823" s="14" t="s">
        <v>11</v>
      </c>
      <c r="D823" s="49" t="s">
        <v>12</v>
      </c>
      <c r="E823" s="29">
        <v>3595.5765999999999</v>
      </c>
    </row>
    <row r="824" spans="1:5" ht="13.2" outlineLevel="4">
      <c r="A824" s="14"/>
      <c r="B824" s="14"/>
      <c r="C824" s="14" t="s">
        <v>88</v>
      </c>
      <c r="D824" s="49" t="s">
        <v>89</v>
      </c>
      <c r="E824" s="29">
        <v>0.16440000000000002</v>
      </c>
    </row>
    <row r="825" spans="1:5" ht="13.2" outlineLevel="4">
      <c r="A825" s="14"/>
      <c r="B825" s="14"/>
      <c r="C825" s="14" t="s">
        <v>13</v>
      </c>
      <c r="D825" s="49" t="s">
        <v>14</v>
      </c>
      <c r="E825" s="29">
        <v>173.89386999999999</v>
      </c>
    </row>
    <row r="826" spans="1:5" ht="26.4" outlineLevel="3">
      <c r="A826" s="14"/>
      <c r="B826" s="14" t="s">
        <v>693</v>
      </c>
      <c r="C826" s="14" t="s">
        <v>0</v>
      </c>
      <c r="D826" s="49" t="s">
        <v>694</v>
      </c>
      <c r="E826" s="29">
        <v>10000</v>
      </c>
    </row>
    <row r="827" spans="1:5" ht="26.4" outlineLevel="4">
      <c r="A827" s="14"/>
      <c r="B827" s="14"/>
      <c r="C827" s="14" t="s">
        <v>90</v>
      </c>
      <c r="D827" s="49" t="s">
        <v>91</v>
      </c>
      <c r="E827" s="29">
        <v>10000</v>
      </c>
    </row>
    <row r="828" spans="1:5" ht="39.6" outlineLevel="3">
      <c r="A828" s="14"/>
      <c r="B828" s="14" t="s">
        <v>695</v>
      </c>
      <c r="C828" s="14" t="s">
        <v>0</v>
      </c>
      <c r="D828" s="49" t="s">
        <v>696</v>
      </c>
      <c r="E828" s="29">
        <v>432.70769000000001</v>
      </c>
    </row>
    <row r="829" spans="1:5" ht="52.8" outlineLevel="4">
      <c r="A829" s="14"/>
      <c r="B829" s="14"/>
      <c r="C829" s="14" t="s">
        <v>9</v>
      </c>
      <c r="D829" s="49" t="s">
        <v>10</v>
      </c>
      <c r="E829" s="29">
        <v>393.85307</v>
      </c>
    </row>
    <row r="830" spans="1:5" ht="26.4" outlineLevel="4">
      <c r="A830" s="14"/>
      <c r="B830" s="14"/>
      <c r="C830" s="14" t="s">
        <v>11</v>
      </c>
      <c r="D830" s="49" t="s">
        <v>12</v>
      </c>
      <c r="E830" s="29">
        <v>38.854620000000004</v>
      </c>
    </row>
    <row r="831" spans="1:5" ht="26.4" outlineLevel="1">
      <c r="A831" s="14"/>
      <c r="B831" s="14" t="s">
        <v>697</v>
      </c>
      <c r="C831" s="14" t="s">
        <v>0</v>
      </c>
      <c r="D831" s="49" t="s">
        <v>698</v>
      </c>
      <c r="E831" s="29">
        <v>675.39318000000003</v>
      </c>
    </row>
    <row r="832" spans="1:5" ht="39.6" outlineLevel="2">
      <c r="A832" s="14"/>
      <c r="B832" s="14" t="s">
        <v>699</v>
      </c>
      <c r="C832" s="14" t="s">
        <v>0</v>
      </c>
      <c r="D832" s="49" t="s">
        <v>700</v>
      </c>
      <c r="E832" s="29">
        <v>675.39318000000003</v>
      </c>
    </row>
    <row r="833" spans="1:5" ht="26.4" outlineLevel="3">
      <c r="A833" s="14"/>
      <c r="B833" s="14" t="s">
        <v>701</v>
      </c>
      <c r="C833" s="14" t="s">
        <v>0</v>
      </c>
      <c r="D833" s="49" t="s">
        <v>702</v>
      </c>
      <c r="E833" s="29">
        <v>675.39318000000003</v>
      </c>
    </row>
    <row r="834" spans="1:5" ht="26.4" outlineLevel="4">
      <c r="A834" s="14"/>
      <c r="B834" s="14"/>
      <c r="C834" s="14" t="s">
        <v>11</v>
      </c>
      <c r="D834" s="49" t="s">
        <v>12</v>
      </c>
      <c r="E834" s="29">
        <v>675.39318000000003</v>
      </c>
    </row>
    <row r="835" spans="1:5" ht="26.4" outlineLevel="1">
      <c r="A835" s="14"/>
      <c r="B835" s="14" t="s">
        <v>76</v>
      </c>
      <c r="C835" s="14" t="s">
        <v>0</v>
      </c>
      <c r="D835" s="49" t="s">
        <v>77</v>
      </c>
      <c r="E835" s="29">
        <v>1563.75</v>
      </c>
    </row>
    <row r="836" spans="1:5" ht="39.6" outlineLevel="2">
      <c r="A836" s="14"/>
      <c r="B836" s="14" t="s">
        <v>78</v>
      </c>
      <c r="C836" s="14" t="s">
        <v>0</v>
      </c>
      <c r="D836" s="49" t="s">
        <v>79</v>
      </c>
      <c r="E836" s="29">
        <v>1563.75</v>
      </c>
    </row>
    <row r="837" spans="1:5" ht="26.4" outlineLevel="3">
      <c r="A837" s="14"/>
      <c r="B837" s="14" t="s">
        <v>703</v>
      </c>
      <c r="C837" s="14" t="s">
        <v>0</v>
      </c>
      <c r="D837" s="49" t="s">
        <v>704</v>
      </c>
      <c r="E837" s="29">
        <v>98.75</v>
      </c>
    </row>
    <row r="838" spans="1:5" ht="26.4" outlineLevel="4">
      <c r="A838" s="14"/>
      <c r="B838" s="14"/>
      <c r="C838" s="14" t="s">
        <v>11</v>
      </c>
      <c r="D838" s="49" t="s">
        <v>12</v>
      </c>
      <c r="E838" s="29">
        <v>98.75</v>
      </c>
    </row>
    <row r="839" spans="1:5" ht="79.2" outlineLevel="3">
      <c r="A839" s="14"/>
      <c r="B839" s="14" t="s">
        <v>80</v>
      </c>
      <c r="C839" s="14" t="s">
        <v>0</v>
      </c>
      <c r="D839" s="50" t="s">
        <v>81</v>
      </c>
      <c r="E839" s="29">
        <v>1465</v>
      </c>
    </row>
    <row r="840" spans="1:5" ht="26.4" outlineLevel="4">
      <c r="A840" s="14"/>
      <c r="B840" s="14"/>
      <c r="C840" s="14" t="s">
        <v>90</v>
      </c>
      <c r="D840" s="49" t="s">
        <v>91</v>
      </c>
      <c r="E840" s="29">
        <v>1300</v>
      </c>
    </row>
    <row r="841" spans="1:5" ht="13.2" outlineLevel="4">
      <c r="A841" s="14"/>
      <c r="B841" s="14"/>
      <c r="C841" s="14" t="s">
        <v>13</v>
      </c>
      <c r="D841" s="49" t="s">
        <v>14</v>
      </c>
      <c r="E841" s="29">
        <v>165</v>
      </c>
    </row>
    <row r="842" spans="1:5" ht="39.6" outlineLevel="1">
      <c r="A842" s="14"/>
      <c r="B842" s="14" t="s">
        <v>25</v>
      </c>
      <c r="C842" s="14" t="s">
        <v>0</v>
      </c>
      <c r="D842" s="49" t="s">
        <v>26</v>
      </c>
      <c r="E842" s="29">
        <v>59.7</v>
      </c>
    </row>
    <row r="843" spans="1:5" ht="52.8" outlineLevel="2">
      <c r="A843" s="14"/>
      <c r="B843" s="14" t="s">
        <v>27</v>
      </c>
      <c r="C843" s="14" t="s">
        <v>0</v>
      </c>
      <c r="D843" s="49" t="s">
        <v>28</v>
      </c>
      <c r="E843" s="29">
        <v>59.7</v>
      </c>
    </row>
    <row r="844" spans="1:5" ht="39.6" outlineLevel="3">
      <c r="A844" s="14"/>
      <c r="B844" s="14" t="s">
        <v>29</v>
      </c>
      <c r="C844" s="14" t="s">
        <v>0</v>
      </c>
      <c r="D844" s="49" t="s">
        <v>30</v>
      </c>
      <c r="E844" s="29">
        <v>59.7</v>
      </c>
    </row>
    <row r="845" spans="1:5" ht="52.8" outlineLevel="4">
      <c r="A845" s="14"/>
      <c r="B845" s="14"/>
      <c r="C845" s="14" t="s">
        <v>9</v>
      </c>
      <c r="D845" s="49" t="s">
        <v>10</v>
      </c>
      <c r="E845" s="29">
        <v>59.7</v>
      </c>
    </row>
    <row r="846" spans="1:5" ht="26.4" outlineLevel="1">
      <c r="A846" s="14"/>
      <c r="B846" s="14" t="s">
        <v>149</v>
      </c>
      <c r="C846" s="14" t="s">
        <v>0</v>
      </c>
      <c r="D846" s="49" t="s">
        <v>150</v>
      </c>
      <c r="E846" s="29">
        <v>30610.404999999999</v>
      </c>
    </row>
    <row r="847" spans="1:5" ht="52.8" outlineLevel="2">
      <c r="A847" s="14"/>
      <c r="B847" s="14" t="s">
        <v>151</v>
      </c>
      <c r="C847" s="14" t="s">
        <v>0</v>
      </c>
      <c r="D847" s="49" t="s">
        <v>152</v>
      </c>
      <c r="E847" s="29">
        <v>21550.84</v>
      </c>
    </row>
    <row r="848" spans="1:5" ht="13.2" outlineLevel="3">
      <c r="A848" s="14"/>
      <c r="B848" s="14" t="s">
        <v>705</v>
      </c>
      <c r="C848" s="14" t="s">
        <v>0</v>
      </c>
      <c r="D848" s="49" t="s">
        <v>706</v>
      </c>
      <c r="E848" s="29">
        <v>10552.64</v>
      </c>
    </row>
    <row r="849" spans="1:5" ht="26.4" outlineLevel="4">
      <c r="A849" s="14"/>
      <c r="B849" s="14"/>
      <c r="C849" s="14" t="s">
        <v>11</v>
      </c>
      <c r="D849" s="49" t="s">
        <v>12</v>
      </c>
      <c r="E849" s="29">
        <v>52.64</v>
      </c>
    </row>
    <row r="850" spans="1:5" ht="26.4" outlineLevel="4">
      <c r="A850" s="14"/>
      <c r="B850" s="14"/>
      <c r="C850" s="14" t="s">
        <v>90</v>
      </c>
      <c r="D850" s="49" t="s">
        <v>91</v>
      </c>
      <c r="E850" s="29">
        <v>10500</v>
      </c>
    </row>
    <row r="851" spans="1:5" ht="39.6" outlineLevel="3">
      <c r="A851" s="14"/>
      <c r="B851" s="14" t="s">
        <v>165</v>
      </c>
      <c r="C851" s="14" t="s">
        <v>0</v>
      </c>
      <c r="D851" s="49" t="s">
        <v>166</v>
      </c>
      <c r="E851" s="29">
        <v>10998.2</v>
      </c>
    </row>
    <row r="852" spans="1:5" ht="26.4" outlineLevel="4">
      <c r="A852" s="14"/>
      <c r="B852" s="14"/>
      <c r="C852" s="14" t="s">
        <v>90</v>
      </c>
      <c r="D852" s="49" t="s">
        <v>91</v>
      </c>
      <c r="E852" s="29">
        <v>10998.2</v>
      </c>
    </row>
    <row r="853" spans="1:5" ht="66" outlineLevel="2">
      <c r="A853" s="14"/>
      <c r="B853" s="14" t="s">
        <v>183</v>
      </c>
      <c r="C853" s="14" t="s">
        <v>0</v>
      </c>
      <c r="D853" s="49" t="s">
        <v>184</v>
      </c>
      <c r="E853" s="29">
        <v>4600</v>
      </c>
    </row>
    <row r="854" spans="1:5" ht="13.2" outlineLevel="3">
      <c r="A854" s="14"/>
      <c r="B854" s="14" t="s">
        <v>185</v>
      </c>
      <c r="C854" s="14" t="s">
        <v>0</v>
      </c>
      <c r="D854" s="49" t="s">
        <v>186</v>
      </c>
      <c r="E854" s="29">
        <v>4600</v>
      </c>
    </row>
    <row r="855" spans="1:5" ht="26.4" outlineLevel="4">
      <c r="A855" s="14"/>
      <c r="B855" s="14"/>
      <c r="C855" s="14" t="s">
        <v>90</v>
      </c>
      <c r="D855" s="49" t="s">
        <v>91</v>
      </c>
      <c r="E855" s="29">
        <v>4600</v>
      </c>
    </row>
    <row r="856" spans="1:5" ht="39.6" outlineLevel="2">
      <c r="A856" s="14"/>
      <c r="B856" s="14" t="s">
        <v>198</v>
      </c>
      <c r="C856" s="14" t="s">
        <v>0</v>
      </c>
      <c r="D856" s="49" t="s">
        <v>199</v>
      </c>
      <c r="E856" s="29">
        <v>4459.5649999999996</v>
      </c>
    </row>
    <row r="857" spans="1:5" ht="39.6" outlineLevel="3">
      <c r="A857" s="14"/>
      <c r="B857" s="14" t="s">
        <v>200</v>
      </c>
      <c r="C857" s="14" t="s">
        <v>0</v>
      </c>
      <c r="D857" s="49" t="s">
        <v>201</v>
      </c>
      <c r="E857" s="29">
        <v>200</v>
      </c>
    </row>
    <row r="858" spans="1:5" ht="26.4" outlineLevel="4">
      <c r="A858" s="14"/>
      <c r="B858" s="14"/>
      <c r="C858" s="14" t="s">
        <v>90</v>
      </c>
      <c r="D858" s="49" t="s">
        <v>91</v>
      </c>
      <c r="E858" s="29">
        <v>200</v>
      </c>
    </row>
    <row r="859" spans="1:5" ht="26.4" outlineLevel="3">
      <c r="A859" s="14"/>
      <c r="B859" s="14" t="s">
        <v>202</v>
      </c>
      <c r="C859" s="14" t="s">
        <v>0</v>
      </c>
      <c r="D859" s="49" t="s">
        <v>203</v>
      </c>
      <c r="E859" s="29">
        <v>500</v>
      </c>
    </row>
    <row r="860" spans="1:5" ht="26.4" outlineLevel="4">
      <c r="A860" s="14"/>
      <c r="B860" s="14"/>
      <c r="C860" s="14" t="s">
        <v>90</v>
      </c>
      <c r="D860" s="49" t="s">
        <v>91</v>
      </c>
      <c r="E860" s="29">
        <v>500</v>
      </c>
    </row>
    <row r="861" spans="1:5" ht="39.6" outlineLevel="3">
      <c r="A861" s="14"/>
      <c r="B861" s="14" t="s">
        <v>209</v>
      </c>
      <c r="C861" s="14" t="s">
        <v>0</v>
      </c>
      <c r="D861" s="49" t="s">
        <v>210</v>
      </c>
      <c r="E861" s="29">
        <v>2500</v>
      </c>
    </row>
    <row r="862" spans="1:5" ht="26.4" outlineLevel="4">
      <c r="A862" s="14"/>
      <c r="B862" s="14"/>
      <c r="C862" s="14" t="s">
        <v>90</v>
      </c>
      <c r="D862" s="49" t="s">
        <v>91</v>
      </c>
      <c r="E862" s="29">
        <v>2500</v>
      </c>
    </row>
    <row r="863" spans="1:5" ht="26.4" outlineLevel="3">
      <c r="A863" s="14"/>
      <c r="B863" s="14" t="s">
        <v>211</v>
      </c>
      <c r="C863" s="14" t="s">
        <v>0</v>
      </c>
      <c r="D863" s="49" t="s">
        <v>212</v>
      </c>
      <c r="E863" s="29">
        <v>1259.5650000000001</v>
      </c>
    </row>
    <row r="864" spans="1:5" ht="26.4" outlineLevel="4">
      <c r="A864" s="14"/>
      <c r="B864" s="14"/>
      <c r="C864" s="14" t="s">
        <v>11</v>
      </c>
      <c r="D864" s="49" t="s">
        <v>12</v>
      </c>
      <c r="E864" s="29">
        <v>259.565</v>
      </c>
    </row>
    <row r="865" spans="1:5" ht="26.4" outlineLevel="4">
      <c r="A865" s="14"/>
      <c r="B865" s="14"/>
      <c r="C865" s="14" t="s">
        <v>90</v>
      </c>
      <c r="D865" s="49" t="s">
        <v>91</v>
      </c>
      <c r="E865" s="29">
        <v>1000</v>
      </c>
    </row>
    <row r="866" spans="1:5" ht="39.6" outlineLevel="1">
      <c r="A866" s="14"/>
      <c r="B866" s="14" t="s">
        <v>60</v>
      </c>
      <c r="C866" s="14" t="s">
        <v>0</v>
      </c>
      <c r="D866" s="49" t="s">
        <v>61</v>
      </c>
      <c r="E866" s="29">
        <v>76741.267810000005</v>
      </c>
    </row>
    <row r="867" spans="1:5" ht="13.2" outlineLevel="2">
      <c r="A867" s="14"/>
      <c r="B867" s="14" t="s">
        <v>62</v>
      </c>
      <c r="C867" s="14" t="s">
        <v>0</v>
      </c>
      <c r="D867" s="49" t="s">
        <v>63</v>
      </c>
      <c r="E867" s="29">
        <v>76741.267810000005</v>
      </c>
    </row>
    <row r="868" spans="1:5" ht="39.6" outlineLevel="3">
      <c r="A868" s="14"/>
      <c r="B868" s="14" t="s">
        <v>64</v>
      </c>
      <c r="C868" s="14" t="s">
        <v>0</v>
      </c>
      <c r="D868" s="49" t="s">
        <v>65</v>
      </c>
      <c r="E868" s="29">
        <v>76741.267810000005</v>
      </c>
    </row>
    <row r="869" spans="1:5" ht="13.2" outlineLevel="4">
      <c r="A869" s="14"/>
      <c r="B869" s="14"/>
      <c r="C869" s="14" t="s">
        <v>21</v>
      </c>
      <c r="D869" s="49" t="s">
        <v>22</v>
      </c>
      <c r="E869" s="29">
        <v>76741.267810000005</v>
      </c>
    </row>
    <row r="870" spans="1:5" ht="13.2">
      <c r="A870" s="14" t="s">
        <v>707</v>
      </c>
      <c r="B870" s="14" t="s">
        <v>0</v>
      </c>
      <c r="C870" s="14" t="s">
        <v>0</v>
      </c>
      <c r="D870" s="49" t="s">
        <v>708</v>
      </c>
      <c r="E870" s="29">
        <v>30598815.128959998</v>
      </c>
    </row>
    <row r="871" spans="1:5" ht="26.4" outlineLevel="1">
      <c r="A871" s="14"/>
      <c r="B871" s="14" t="s">
        <v>119</v>
      </c>
      <c r="C871" s="14" t="s">
        <v>0</v>
      </c>
      <c r="D871" s="49" t="s">
        <v>120</v>
      </c>
      <c r="E871" s="29">
        <v>28345643.92323</v>
      </c>
    </row>
    <row r="872" spans="1:5" ht="26.4" outlineLevel="2">
      <c r="A872" s="14"/>
      <c r="B872" s="14" t="s">
        <v>709</v>
      </c>
      <c r="C872" s="14" t="s">
        <v>0</v>
      </c>
      <c r="D872" s="49" t="s">
        <v>710</v>
      </c>
      <c r="E872" s="29">
        <v>8901330.9365400001</v>
      </c>
    </row>
    <row r="873" spans="1:5" ht="52.8" outlineLevel="3">
      <c r="A873" s="14"/>
      <c r="B873" s="14" t="s">
        <v>711</v>
      </c>
      <c r="C873" s="14" t="s">
        <v>0</v>
      </c>
      <c r="D873" s="49" t="s">
        <v>712</v>
      </c>
      <c r="E873" s="29">
        <v>117617.93041</v>
      </c>
    </row>
    <row r="874" spans="1:5" ht="26.4" outlineLevel="4">
      <c r="A874" s="14"/>
      <c r="B874" s="14"/>
      <c r="C874" s="14" t="s">
        <v>90</v>
      </c>
      <c r="D874" s="49" t="s">
        <v>91</v>
      </c>
      <c r="E874" s="29">
        <v>109153.35135</v>
      </c>
    </row>
    <row r="875" spans="1:5" ht="13.2" outlineLevel="4">
      <c r="A875" s="14"/>
      <c r="B875" s="14"/>
      <c r="C875" s="14" t="s">
        <v>13</v>
      </c>
      <c r="D875" s="49" t="s">
        <v>14</v>
      </c>
      <c r="E875" s="29">
        <v>8464.57906</v>
      </c>
    </row>
    <row r="876" spans="1:5" ht="26.4" outlineLevel="3">
      <c r="A876" s="14"/>
      <c r="B876" s="14" t="s">
        <v>713</v>
      </c>
      <c r="C876" s="14" t="s">
        <v>0</v>
      </c>
      <c r="D876" s="49" t="s">
        <v>714</v>
      </c>
      <c r="E876" s="29">
        <v>3780</v>
      </c>
    </row>
    <row r="877" spans="1:5" ht="26.4" outlineLevel="4">
      <c r="A877" s="14"/>
      <c r="B877" s="14"/>
      <c r="C877" s="14" t="s">
        <v>11</v>
      </c>
      <c r="D877" s="49" t="s">
        <v>12</v>
      </c>
      <c r="E877" s="29">
        <v>2880</v>
      </c>
    </row>
    <row r="878" spans="1:5" ht="26.4" outlineLevel="4">
      <c r="A878" s="14"/>
      <c r="B878" s="14"/>
      <c r="C878" s="14" t="s">
        <v>90</v>
      </c>
      <c r="D878" s="49" t="s">
        <v>91</v>
      </c>
      <c r="E878" s="29">
        <v>900</v>
      </c>
    </row>
    <row r="879" spans="1:5" ht="26.4" outlineLevel="3">
      <c r="A879" s="14"/>
      <c r="B879" s="14" t="s">
        <v>715</v>
      </c>
      <c r="C879" s="14" t="s">
        <v>0</v>
      </c>
      <c r="D879" s="49" t="s">
        <v>716</v>
      </c>
      <c r="E879" s="29">
        <v>1192288</v>
      </c>
    </row>
    <row r="880" spans="1:5" ht="13.2" outlineLevel="4">
      <c r="A880" s="14"/>
      <c r="B880" s="14"/>
      <c r="C880" s="14" t="s">
        <v>21</v>
      </c>
      <c r="D880" s="49" t="s">
        <v>22</v>
      </c>
      <c r="E880" s="29">
        <v>1192288</v>
      </c>
    </row>
    <row r="881" spans="1:5" ht="26.4" outlineLevel="3">
      <c r="A881" s="14"/>
      <c r="B881" s="14" t="s">
        <v>717</v>
      </c>
      <c r="C881" s="14" t="s">
        <v>0</v>
      </c>
      <c r="D881" s="49" t="s">
        <v>718</v>
      </c>
      <c r="E881" s="29">
        <v>33321.84188</v>
      </c>
    </row>
    <row r="882" spans="1:5" ht="13.2" outlineLevel="4">
      <c r="A882" s="14"/>
      <c r="B882" s="14"/>
      <c r="C882" s="14" t="s">
        <v>21</v>
      </c>
      <c r="D882" s="49" t="s">
        <v>22</v>
      </c>
      <c r="E882" s="29">
        <v>33321.84188</v>
      </c>
    </row>
    <row r="883" spans="1:5" ht="52.8" outlineLevel="3">
      <c r="A883" s="14"/>
      <c r="B883" s="14" t="s">
        <v>719</v>
      </c>
      <c r="C883" s="14" t="s">
        <v>0</v>
      </c>
      <c r="D883" s="49" t="s">
        <v>720</v>
      </c>
      <c r="E883" s="29">
        <v>7544223.1642500004</v>
      </c>
    </row>
    <row r="884" spans="1:5" ht="13.2" outlineLevel="4">
      <c r="A884" s="14"/>
      <c r="B884" s="14"/>
      <c r="C884" s="14" t="s">
        <v>21</v>
      </c>
      <c r="D884" s="49" t="s">
        <v>22</v>
      </c>
      <c r="E884" s="29">
        <v>7544223.1642500004</v>
      </c>
    </row>
    <row r="885" spans="1:5" ht="26.4" outlineLevel="3">
      <c r="A885" s="14"/>
      <c r="B885" s="14" t="s">
        <v>721</v>
      </c>
      <c r="C885" s="14" t="s">
        <v>0</v>
      </c>
      <c r="D885" s="49" t="s">
        <v>722</v>
      </c>
      <c r="E885" s="29">
        <v>10100</v>
      </c>
    </row>
    <row r="886" spans="1:5" ht="13.2" outlineLevel="4">
      <c r="A886" s="14"/>
      <c r="B886" s="14"/>
      <c r="C886" s="14" t="s">
        <v>21</v>
      </c>
      <c r="D886" s="49" t="s">
        <v>22</v>
      </c>
      <c r="E886" s="29">
        <v>10100</v>
      </c>
    </row>
    <row r="887" spans="1:5" ht="26.4" outlineLevel="2">
      <c r="A887" s="14"/>
      <c r="B887" s="14" t="s">
        <v>723</v>
      </c>
      <c r="C887" s="14" t="s">
        <v>0</v>
      </c>
      <c r="D887" s="49" t="s">
        <v>724</v>
      </c>
      <c r="E887" s="29">
        <v>14327436.482249999</v>
      </c>
    </row>
    <row r="888" spans="1:5" ht="13.2" outlineLevel="3">
      <c r="A888" s="14"/>
      <c r="B888" s="14" t="s">
        <v>725</v>
      </c>
      <c r="C888" s="14" t="s">
        <v>0</v>
      </c>
      <c r="D888" s="49" t="s">
        <v>112</v>
      </c>
      <c r="E888" s="29">
        <v>89000.765540000008</v>
      </c>
    </row>
    <row r="889" spans="1:5" ht="52.8" outlineLevel="4">
      <c r="A889" s="14"/>
      <c r="B889" s="14"/>
      <c r="C889" s="14" t="s">
        <v>9</v>
      </c>
      <c r="D889" s="49" t="s">
        <v>10</v>
      </c>
      <c r="E889" s="29">
        <v>62026.391159999999</v>
      </c>
    </row>
    <row r="890" spans="1:5" ht="26.4" outlineLevel="4">
      <c r="A890" s="14"/>
      <c r="B890" s="14"/>
      <c r="C890" s="14" t="s">
        <v>11</v>
      </c>
      <c r="D890" s="49" t="s">
        <v>12</v>
      </c>
      <c r="E890" s="29">
        <v>23480.016379999997</v>
      </c>
    </row>
    <row r="891" spans="1:5" ht="13.2" outlineLevel="4">
      <c r="A891" s="14"/>
      <c r="B891" s="14"/>
      <c r="C891" s="14" t="s">
        <v>13</v>
      </c>
      <c r="D891" s="49" t="s">
        <v>14</v>
      </c>
      <c r="E891" s="29">
        <v>3494.3580000000002</v>
      </c>
    </row>
    <row r="892" spans="1:5" ht="26.4" outlineLevel="3">
      <c r="A892" s="14"/>
      <c r="B892" s="14" t="s">
        <v>726</v>
      </c>
      <c r="C892" s="14" t="s">
        <v>0</v>
      </c>
      <c r="D892" s="49" t="s">
        <v>114</v>
      </c>
      <c r="E892" s="29">
        <v>1190.9717700000001</v>
      </c>
    </row>
    <row r="893" spans="1:5" ht="26.4" outlineLevel="4">
      <c r="A893" s="14"/>
      <c r="B893" s="14"/>
      <c r="C893" s="14" t="s">
        <v>11</v>
      </c>
      <c r="D893" s="49" t="s">
        <v>12</v>
      </c>
      <c r="E893" s="29">
        <v>1159.92815</v>
      </c>
    </row>
    <row r="894" spans="1:5" ht="13.2" outlineLevel="4">
      <c r="A894" s="14"/>
      <c r="B894" s="14"/>
      <c r="C894" s="14" t="s">
        <v>13</v>
      </c>
      <c r="D894" s="49" t="s">
        <v>14</v>
      </c>
      <c r="E894" s="29">
        <v>31.043620000000001</v>
      </c>
    </row>
    <row r="895" spans="1:5" ht="52.8" outlineLevel="3">
      <c r="A895" s="14"/>
      <c r="B895" s="14" t="s">
        <v>727</v>
      </c>
      <c r="C895" s="14" t="s">
        <v>0</v>
      </c>
      <c r="D895" s="49" t="s">
        <v>728</v>
      </c>
      <c r="E895" s="29">
        <v>33693.458250000003</v>
      </c>
    </row>
    <row r="896" spans="1:5" ht="26.4" outlineLevel="4">
      <c r="A896" s="14"/>
      <c r="B896" s="14"/>
      <c r="C896" s="14" t="s">
        <v>90</v>
      </c>
      <c r="D896" s="49" t="s">
        <v>91</v>
      </c>
      <c r="E896" s="29">
        <v>33693.458250000003</v>
      </c>
    </row>
    <row r="897" spans="1:5" ht="52.8" outlineLevel="3">
      <c r="A897" s="14"/>
      <c r="B897" s="14" t="s">
        <v>729</v>
      </c>
      <c r="C897" s="14" t="s">
        <v>0</v>
      </c>
      <c r="D897" s="49" t="s">
        <v>730</v>
      </c>
      <c r="E897" s="29">
        <v>109703.6</v>
      </c>
    </row>
    <row r="898" spans="1:5" ht="26.4" outlineLevel="4">
      <c r="A898" s="14"/>
      <c r="B898" s="14"/>
      <c r="C898" s="14" t="s">
        <v>90</v>
      </c>
      <c r="D898" s="49" t="s">
        <v>91</v>
      </c>
      <c r="E898" s="29">
        <v>109703.6</v>
      </c>
    </row>
    <row r="899" spans="1:5" ht="66" outlineLevel="3">
      <c r="A899" s="14"/>
      <c r="B899" s="14" t="s">
        <v>731</v>
      </c>
      <c r="C899" s="14" t="s">
        <v>0</v>
      </c>
      <c r="D899" s="50" t="s">
        <v>732</v>
      </c>
      <c r="E899" s="29">
        <v>166550.1</v>
      </c>
    </row>
    <row r="900" spans="1:5" ht="26.4" outlineLevel="4">
      <c r="A900" s="14"/>
      <c r="B900" s="14"/>
      <c r="C900" s="14" t="s">
        <v>90</v>
      </c>
      <c r="D900" s="49" t="s">
        <v>91</v>
      </c>
      <c r="E900" s="29">
        <v>166550.1</v>
      </c>
    </row>
    <row r="901" spans="1:5" ht="26.4" outlineLevel="3">
      <c r="A901" s="14"/>
      <c r="B901" s="14" t="s">
        <v>733</v>
      </c>
      <c r="C901" s="14" t="s">
        <v>0</v>
      </c>
      <c r="D901" s="49" t="s">
        <v>734</v>
      </c>
      <c r="E901" s="29">
        <v>32617.640510000001</v>
      </c>
    </row>
    <row r="902" spans="1:5" ht="26.4" outlineLevel="4">
      <c r="A902" s="14"/>
      <c r="B902" s="14"/>
      <c r="C902" s="14" t="s">
        <v>11</v>
      </c>
      <c r="D902" s="49" t="s">
        <v>12</v>
      </c>
      <c r="E902" s="29">
        <v>30098.540510000003</v>
      </c>
    </row>
    <row r="903" spans="1:5" ht="26.4" outlineLevel="4">
      <c r="A903" s="14"/>
      <c r="B903" s="14"/>
      <c r="C903" s="14" t="s">
        <v>90</v>
      </c>
      <c r="D903" s="49" t="s">
        <v>91</v>
      </c>
      <c r="E903" s="29">
        <v>2519.1</v>
      </c>
    </row>
    <row r="904" spans="1:5" ht="26.4" outlineLevel="3">
      <c r="A904" s="14"/>
      <c r="B904" s="14" t="s">
        <v>735</v>
      </c>
      <c r="C904" s="14" t="s">
        <v>0</v>
      </c>
      <c r="D904" s="49" t="s">
        <v>736</v>
      </c>
      <c r="E904" s="29">
        <v>45010.523430000001</v>
      </c>
    </row>
    <row r="905" spans="1:5" ht="26.4" outlineLevel="4">
      <c r="A905" s="14"/>
      <c r="B905" s="14"/>
      <c r="C905" s="14" t="s">
        <v>11</v>
      </c>
      <c r="D905" s="49" t="s">
        <v>12</v>
      </c>
      <c r="E905" s="29">
        <v>8560.5234299999993</v>
      </c>
    </row>
    <row r="906" spans="1:5" ht="26.4" outlineLevel="4">
      <c r="A906" s="14"/>
      <c r="B906" s="14"/>
      <c r="C906" s="14" t="s">
        <v>90</v>
      </c>
      <c r="D906" s="49" t="s">
        <v>91</v>
      </c>
      <c r="E906" s="29">
        <v>36450</v>
      </c>
    </row>
    <row r="907" spans="1:5" ht="26.4" outlineLevel="3">
      <c r="A907" s="14"/>
      <c r="B907" s="14" t="s">
        <v>737</v>
      </c>
      <c r="C907" s="14" t="s">
        <v>0</v>
      </c>
      <c r="D907" s="49" t="s">
        <v>738</v>
      </c>
      <c r="E907" s="29">
        <v>53097.259829999995</v>
      </c>
    </row>
    <row r="908" spans="1:5" ht="26.4" outlineLevel="4">
      <c r="A908" s="14"/>
      <c r="B908" s="14"/>
      <c r="C908" s="14" t="s">
        <v>11</v>
      </c>
      <c r="D908" s="49" t="s">
        <v>12</v>
      </c>
      <c r="E908" s="29">
        <v>51097.259829999995</v>
      </c>
    </row>
    <row r="909" spans="1:5" ht="26.4" outlineLevel="4">
      <c r="A909" s="14"/>
      <c r="B909" s="14"/>
      <c r="C909" s="14" t="s">
        <v>90</v>
      </c>
      <c r="D909" s="49" t="s">
        <v>91</v>
      </c>
      <c r="E909" s="29">
        <v>2000</v>
      </c>
    </row>
    <row r="910" spans="1:5" ht="39.6" outlineLevel="3">
      <c r="A910" s="14"/>
      <c r="B910" s="14" t="s">
        <v>739</v>
      </c>
      <c r="C910" s="14" t="s">
        <v>0</v>
      </c>
      <c r="D910" s="49" t="s">
        <v>740</v>
      </c>
      <c r="E910" s="29">
        <v>1673.4532300000001</v>
      </c>
    </row>
    <row r="911" spans="1:5" ht="52.8" outlineLevel="4">
      <c r="A911" s="14"/>
      <c r="B911" s="14"/>
      <c r="C911" s="14" t="s">
        <v>9</v>
      </c>
      <c r="D911" s="49" t="s">
        <v>10</v>
      </c>
      <c r="E911" s="29">
        <v>124.95322999999999</v>
      </c>
    </row>
    <row r="912" spans="1:5" ht="26.4" outlineLevel="4">
      <c r="A912" s="14"/>
      <c r="B912" s="14"/>
      <c r="C912" s="14" t="s">
        <v>90</v>
      </c>
      <c r="D912" s="49" t="s">
        <v>91</v>
      </c>
      <c r="E912" s="29">
        <v>1548.5</v>
      </c>
    </row>
    <row r="913" spans="1:5" ht="105.6" outlineLevel="3">
      <c r="A913" s="14"/>
      <c r="B913" s="14" t="s">
        <v>741</v>
      </c>
      <c r="C913" s="14" t="s">
        <v>0</v>
      </c>
      <c r="D913" s="50" t="s">
        <v>742</v>
      </c>
      <c r="E913" s="29">
        <v>77235.8</v>
      </c>
    </row>
    <row r="914" spans="1:5" ht="26.4" outlineLevel="4">
      <c r="A914" s="14"/>
      <c r="B914" s="14"/>
      <c r="C914" s="14" t="s">
        <v>90</v>
      </c>
      <c r="D914" s="49" t="s">
        <v>91</v>
      </c>
      <c r="E914" s="29">
        <v>77235.8</v>
      </c>
    </row>
    <row r="915" spans="1:5" ht="52.8" outlineLevel="3">
      <c r="A915" s="14"/>
      <c r="B915" s="14" t="s">
        <v>743</v>
      </c>
      <c r="C915" s="14" t="s">
        <v>0</v>
      </c>
      <c r="D915" s="49" t="s">
        <v>744</v>
      </c>
      <c r="E915" s="29">
        <v>2013.5</v>
      </c>
    </row>
    <row r="916" spans="1:5" ht="26.4" outlineLevel="4">
      <c r="A916" s="14"/>
      <c r="B916" s="14"/>
      <c r="C916" s="14" t="s">
        <v>90</v>
      </c>
      <c r="D916" s="49" t="s">
        <v>91</v>
      </c>
      <c r="E916" s="29">
        <v>2013.5</v>
      </c>
    </row>
    <row r="917" spans="1:5" ht="26.4" outlineLevel="3">
      <c r="A917" s="14"/>
      <c r="B917" s="14" t="s">
        <v>745</v>
      </c>
      <c r="C917" s="14" t="s">
        <v>0</v>
      </c>
      <c r="D917" s="49" t="s">
        <v>781</v>
      </c>
      <c r="E917" s="29">
        <v>40489</v>
      </c>
    </row>
    <row r="918" spans="1:5" ht="13.2" outlineLevel="4">
      <c r="A918" s="14"/>
      <c r="B918" s="14"/>
      <c r="C918" s="14" t="s">
        <v>21</v>
      </c>
      <c r="D918" s="49" t="s">
        <v>22</v>
      </c>
      <c r="E918" s="29">
        <v>13500</v>
      </c>
    </row>
    <row r="919" spans="1:5" ht="26.4" outlineLevel="4">
      <c r="A919" s="14"/>
      <c r="B919" s="14"/>
      <c r="C919" s="14" t="s">
        <v>90</v>
      </c>
      <c r="D919" s="49" t="s">
        <v>91</v>
      </c>
      <c r="E919" s="29">
        <v>26989</v>
      </c>
    </row>
    <row r="920" spans="1:5" ht="26.4" outlineLevel="3">
      <c r="A920" s="14"/>
      <c r="B920" s="14" t="s">
        <v>746</v>
      </c>
      <c r="C920" s="14" t="s">
        <v>0</v>
      </c>
      <c r="D920" s="49" t="s">
        <v>747</v>
      </c>
      <c r="E920" s="29">
        <v>17148.2</v>
      </c>
    </row>
    <row r="921" spans="1:5" ht="13.2" outlineLevel="4">
      <c r="A921" s="14"/>
      <c r="B921" s="14"/>
      <c r="C921" s="14" t="s">
        <v>21</v>
      </c>
      <c r="D921" s="49" t="s">
        <v>22</v>
      </c>
      <c r="E921" s="29">
        <v>15048.2</v>
      </c>
    </row>
    <row r="922" spans="1:5" ht="26.4" outlineLevel="4">
      <c r="A922" s="14"/>
      <c r="B922" s="14"/>
      <c r="C922" s="14" t="s">
        <v>90</v>
      </c>
      <c r="D922" s="49" t="s">
        <v>91</v>
      </c>
      <c r="E922" s="29">
        <v>2100</v>
      </c>
    </row>
    <row r="923" spans="1:5" ht="13.2" outlineLevel="3">
      <c r="A923" s="14"/>
      <c r="B923" s="14" t="s">
        <v>748</v>
      </c>
      <c r="C923" s="14" t="s">
        <v>0</v>
      </c>
      <c r="D923" s="49" t="s">
        <v>749</v>
      </c>
      <c r="E923" s="29">
        <v>4000</v>
      </c>
    </row>
    <row r="924" spans="1:5" ht="13.2" outlineLevel="4">
      <c r="A924" s="14"/>
      <c r="B924" s="14"/>
      <c r="C924" s="14" t="s">
        <v>88</v>
      </c>
      <c r="D924" s="49" t="s">
        <v>89</v>
      </c>
      <c r="E924" s="29">
        <v>4000</v>
      </c>
    </row>
    <row r="925" spans="1:5" ht="26.4" outlineLevel="3">
      <c r="A925" s="14"/>
      <c r="B925" s="14" t="s">
        <v>750</v>
      </c>
      <c r="C925" s="14" t="s">
        <v>0</v>
      </c>
      <c r="D925" s="49" t="s">
        <v>751</v>
      </c>
      <c r="E925" s="29">
        <v>1411.3811899999998</v>
      </c>
    </row>
    <row r="926" spans="1:5" ht="26.4" outlineLevel="4">
      <c r="A926" s="14"/>
      <c r="B926" s="14"/>
      <c r="C926" s="14" t="s">
        <v>11</v>
      </c>
      <c r="D926" s="49" t="s">
        <v>12</v>
      </c>
      <c r="E926" s="29">
        <v>1411.3811899999998</v>
      </c>
    </row>
    <row r="927" spans="1:5" ht="66" outlineLevel="3">
      <c r="A927" s="14"/>
      <c r="B927" s="14" t="s">
        <v>752</v>
      </c>
      <c r="C927" s="14" t="s">
        <v>0</v>
      </c>
      <c r="D927" s="49" t="s">
        <v>753</v>
      </c>
      <c r="E927" s="29">
        <v>11655695.38132</v>
      </c>
    </row>
    <row r="928" spans="1:5" ht="13.2" outlineLevel="4">
      <c r="A928" s="14"/>
      <c r="B928" s="14"/>
      <c r="C928" s="14" t="s">
        <v>21</v>
      </c>
      <c r="D928" s="49" t="s">
        <v>22</v>
      </c>
      <c r="E928" s="29">
        <v>11655695.38132</v>
      </c>
    </row>
    <row r="929" spans="1:5" ht="110.4" customHeight="1" outlineLevel="3">
      <c r="A929" s="14"/>
      <c r="B929" s="14" t="s">
        <v>754</v>
      </c>
      <c r="C929" s="14" t="s">
        <v>0</v>
      </c>
      <c r="D929" s="50" t="s">
        <v>755</v>
      </c>
      <c r="E929" s="29">
        <v>1557444.65243</v>
      </c>
    </row>
    <row r="930" spans="1:5" ht="13.2" outlineLevel="4">
      <c r="A930" s="14"/>
      <c r="B930" s="14"/>
      <c r="C930" s="14" t="s">
        <v>21</v>
      </c>
      <c r="D930" s="49" t="s">
        <v>22</v>
      </c>
      <c r="E930" s="29">
        <v>1557444.65243</v>
      </c>
    </row>
    <row r="931" spans="1:5" ht="26.4" outlineLevel="3">
      <c r="A931" s="14"/>
      <c r="B931" s="14" t="s">
        <v>756</v>
      </c>
      <c r="C931" s="14" t="s">
        <v>0</v>
      </c>
      <c r="D931" s="49" t="s">
        <v>757</v>
      </c>
      <c r="E931" s="29">
        <v>36121.75866</v>
      </c>
    </row>
    <row r="932" spans="1:5" ht="13.2" outlineLevel="4">
      <c r="A932" s="14"/>
      <c r="B932" s="14"/>
      <c r="C932" s="14" t="s">
        <v>21</v>
      </c>
      <c r="D932" s="49" t="s">
        <v>22</v>
      </c>
      <c r="E932" s="29">
        <v>36121.75866</v>
      </c>
    </row>
    <row r="933" spans="1:5" ht="39.6" outlineLevel="3">
      <c r="A933" s="14"/>
      <c r="B933" s="14" t="s">
        <v>758</v>
      </c>
      <c r="C933" s="14" t="s">
        <v>0</v>
      </c>
      <c r="D933" s="49" t="s">
        <v>759</v>
      </c>
      <c r="E933" s="29">
        <v>403339.03608999995</v>
      </c>
    </row>
    <row r="934" spans="1:5" ht="13.2" outlineLevel="4">
      <c r="A934" s="14"/>
      <c r="B934" s="14"/>
      <c r="C934" s="14" t="s">
        <v>21</v>
      </c>
      <c r="D934" s="49" t="s">
        <v>22</v>
      </c>
      <c r="E934" s="29">
        <v>403339.03608999995</v>
      </c>
    </row>
    <row r="935" spans="1:5" ht="39.6" outlineLevel="2">
      <c r="A935" s="14"/>
      <c r="B935" s="14" t="s">
        <v>594</v>
      </c>
      <c r="C935" s="14" t="s">
        <v>0</v>
      </c>
      <c r="D935" s="49" t="s">
        <v>595</v>
      </c>
      <c r="E935" s="29">
        <v>99405.59279000001</v>
      </c>
    </row>
    <row r="936" spans="1:5" ht="39.6" outlineLevel="3">
      <c r="A936" s="14"/>
      <c r="B936" s="14" t="s">
        <v>596</v>
      </c>
      <c r="C936" s="14" t="s">
        <v>0</v>
      </c>
      <c r="D936" s="49" t="s">
        <v>597</v>
      </c>
      <c r="E936" s="29">
        <v>63643.3</v>
      </c>
    </row>
    <row r="937" spans="1:5" ht="26.4" outlineLevel="4">
      <c r="A937" s="14"/>
      <c r="B937" s="14"/>
      <c r="C937" s="14" t="s">
        <v>90</v>
      </c>
      <c r="D937" s="49" t="s">
        <v>91</v>
      </c>
      <c r="E937" s="29">
        <v>63643.3</v>
      </c>
    </row>
    <row r="938" spans="1:5" ht="26.4" outlineLevel="3">
      <c r="A938" s="14"/>
      <c r="B938" s="14" t="s">
        <v>760</v>
      </c>
      <c r="C938" s="14" t="s">
        <v>0</v>
      </c>
      <c r="D938" s="49" t="s">
        <v>761</v>
      </c>
      <c r="E938" s="29">
        <v>29962.29279</v>
      </c>
    </row>
    <row r="939" spans="1:5" ht="26.4" outlineLevel="4">
      <c r="A939" s="14"/>
      <c r="B939" s="14"/>
      <c r="C939" s="14" t="s">
        <v>11</v>
      </c>
      <c r="D939" s="49" t="s">
        <v>12</v>
      </c>
      <c r="E939" s="29">
        <v>4559.7827900000002</v>
      </c>
    </row>
    <row r="940" spans="1:5" ht="13.2" outlineLevel="4">
      <c r="A940" s="14"/>
      <c r="B940" s="14"/>
      <c r="C940" s="14" t="s">
        <v>88</v>
      </c>
      <c r="D940" s="49" t="s">
        <v>89</v>
      </c>
      <c r="E940" s="29">
        <v>20.010000000000002</v>
      </c>
    </row>
    <row r="941" spans="1:5" ht="26.4" outlineLevel="4">
      <c r="A941" s="14"/>
      <c r="B941" s="14"/>
      <c r="C941" s="14" t="s">
        <v>90</v>
      </c>
      <c r="D941" s="49" t="s">
        <v>91</v>
      </c>
      <c r="E941" s="29">
        <v>25382.5</v>
      </c>
    </row>
    <row r="942" spans="1:5" ht="26.4" outlineLevel="3">
      <c r="A942" s="14"/>
      <c r="B942" s="14" t="s">
        <v>762</v>
      </c>
      <c r="C942" s="14" t="s">
        <v>0</v>
      </c>
      <c r="D942" s="49" t="s">
        <v>763</v>
      </c>
      <c r="E942" s="29">
        <v>5800</v>
      </c>
    </row>
    <row r="943" spans="1:5" ht="26.4" outlineLevel="4">
      <c r="A943" s="14"/>
      <c r="B943" s="14"/>
      <c r="C943" s="14" t="s">
        <v>11</v>
      </c>
      <c r="D943" s="49" t="s">
        <v>12</v>
      </c>
      <c r="E943" s="29">
        <v>4000</v>
      </c>
    </row>
    <row r="944" spans="1:5" ht="26.4" outlineLevel="4">
      <c r="A944" s="14"/>
      <c r="B944" s="14"/>
      <c r="C944" s="14" t="s">
        <v>90</v>
      </c>
      <c r="D944" s="49" t="s">
        <v>91</v>
      </c>
      <c r="E944" s="29">
        <v>1800</v>
      </c>
    </row>
    <row r="945" spans="1:5" ht="39.6" outlineLevel="2">
      <c r="A945" s="14"/>
      <c r="B945" s="14" t="s">
        <v>764</v>
      </c>
      <c r="C945" s="14" t="s">
        <v>0</v>
      </c>
      <c r="D945" s="49" t="s">
        <v>765</v>
      </c>
      <c r="E945" s="29">
        <v>3307108.68157</v>
      </c>
    </row>
    <row r="946" spans="1:5" ht="26.4" outlineLevel="3">
      <c r="A946" s="14"/>
      <c r="B946" s="14" t="s">
        <v>766</v>
      </c>
      <c r="C946" s="14" t="s">
        <v>0</v>
      </c>
      <c r="D946" s="49" t="s">
        <v>767</v>
      </c>
      <c r="E946" s="29">
        <v>2655241.4434600002</v>
      </c>
    </row>
    <row r="947" spans="1:5" ht="26.4" outlineLevel="4">
      <c r="A947" s="14"/>
      <c r="B947" s="14"/>
      <c r="C947" s="14" t="s">
        <v>90</v>
      </c>
      <c r="D947" s="49" t="s">
        <v>91</v>
      </c>
      <c r="E947" s="29">
        <v>2655241.4434600002</v>
      </c>
    </row>
    <row r="948" spans="1:5" ht="83.4" customHeight="1" outlineLevel="3">
      <c r="A948" s="14"/>
      <c r="B948" s="14" t="s">
        <v>768</v>
      </c>
      <c r="C948" s="14" t="s">
        <v>0</v>
      </c>
      <c r="D948" s="50" t="s">
        <v>769</v>
      </c>
      <c r="E948" s="29">
        <v>425331.9</v>
      </c>
    </row>
    <row r="949" spans="1:5" ht="26.4" outlineLevel="4">
      <c r="A949" s="14"/>
      <c r="B949" s="14"/>
      <c r="C949" s="14" t="s">
        <v>90</v>
      </c>
      <c r="D949" s="49" t="s">
        <v>91</v>
      </c>
      <c r="E949" s="29">
        <v>425331.9</v>
      </c>
    </row>
    <row r="950" spans="1:5" ht="39.6" outlineLevel="3">
      <c r="A950" s="14"/>
      <c r="B950" s="14" t="s">
        <v>770</v>
      </c>
      <c r="C950" s="14" t="s">
        <v>0</v>
      </c>
      <c r="D950" s="49" t="s">
        <v>771</v>
      </c>
      <c r="E950" s="29">
        <v>159920.41230000003</v>
      </c>
    </row>
    <row r="951" spans="1:5" ht="13.2" outlineLevel="4">
      <c r="A951" s="14"/>
      <c r="B951" s="14"/>
      <c r="C951" s="14" t="s">
        <v>88</v>
      </c>
      <c r="D951" s="49" t="s">
        <v>89</v>
      </c>
      <c r="E951" s="29">
        <v>145084.52063999997</v>
      </c>
    </row>
    <row r="952" spans="1:5" ht="26.4" outlineLevel="4">
      <c r="A952" s="14"/>
      <c r="B952" s="14"/>
      <c r="C952" s="14" t="s">
        <v>90</v>
      </c>
      <c r="D952" s="49" t="s">
        <v>91</v>
      </c>
      <c r="E952" s="29">
        <v>14835.891659999999</v>
      </c>
    </row>
    <row r="953" spans="1:5" ht="26.4" outlineLevel="3">
      <c r="A953" s="14"/>
      <c r="B953" s="14" t="s">
        <v>772</v>
      </c>
      <c r="C953" s="14" t="s">
        <v>0</v>
      </c>
      <c r="D953" s="49" t="s">
        <v>773</v>
      </c>
      <c r="E953" s="29">
        <v>11604</v>
      </c>
    </row>
    <row r="954" spans="1:5" ht="26.4" outlineLevel="4">
      <c r="A954" s="14"/>
      <c r="B954" s="14"/>
      <c r="C954" s="14" t="s">
        <v>90</v>
      </c>
      <c r="D954" s="49" t="s">
        <v>91</v>
      </c>
      <c r="E954" s="29">
        <v>11604</v>
      </c>
    </row>
    <row r="955" spans="1:5" ht="26.4" outlineLevel="3">
      <c r="A955" s="14"/>
      <c r="B955" s="14" t="s">
        <v>774</v>
      </c>
      <c r="C955" s="14" t="s">
        <v>0</v>
      </c>
      <c r="D955" s="49" t="s">
        <v>775</v>
      </c>
      <c r="E955" s="29">
        <v>4078.52781</v>
      </c>
    </row>
    <row r="956" spans="1:5" ht="26.4" outlineLevel="4">
      <c r="A956" s="14"/>
      <c r="B956" s="14"/>
      <c r="C956" s="14" t="s">
        <v>11</v>
      </c>
      <c r="D956" s="49" t="s">
        <v>12</v>
      </c>
      <c r="E956" s="29">
        <v>2435.8278100000002</v>
      </c>
    </row>
    <row r="957" spans="1:5" ht="26.4" outlineLevel="4">
      <c r="A957" s="14"/>
      <c r="B957" s="14"/>
      <c r="C957" s="14" t="s">
        <v>90</v>
      </c>
      <c r="D957" s="49" t="s">
        <v>91</v>
      </c>
      <c r="E957" s="29">
        <v>1642.7</v>
      </c>
    </row>
    <row r="958" spans="1:5" ht="26.4" outlineLevel="3">
      <c r="A958" s="14"/>
      <c r="B958" s="14" t="s">
        <v>776</v>
      </c>
      <c r="C958" s="14" t="s">
        <v>0</v>
      </c>
      <c r="D958" s="49" t="s">
        <v>777</v>
      </c>
      <c r="E958" s="29">
        <v>19186.797999999999</v>
      </c>
    </row>
    <row r="959" spans="1:5" ht="26.4" outlineLevel="4">
      <c r="A959" s="14"/>
      <c r="B959" s="14"/>
      <c r="C959" s="14" t="s">
        <v>11</v>
      </c>
      <c r="D959" s="49" t="s">
        <v>12</v>
      </c>
      <c r="E959" s="29">
        <v>2786.7979999999998</v>
      </c>
    </row>
    <row r="960" spans="1:5" ht="26.4" outlineLevel="4">
      <c r="A960" s="14"/>
      <c r="B960" s="14"/>
      <c r="C960" s="14" t="s">
        <v>90</v>
      </c>
      <c r="D960" s="49" t="s">
        <v>91</v>
      </c>
      <c r="E960" s="29">
        <v>16400</v>
      </c>
    </row>
    <row r="961" spans="1:5" ht="79.2" outlineLevel="3">
      <c r="A961" s="14"/>
      <c r="B961" s="14" t="s">
        <v>778</v>
      </c>
      <c r="C961" s="14" t="s">
        <v>0</v>
      </c>
      <c r="D961" s="49" t="s">
        <v>779</v>
      </c>
      <c r="E961" s="29">
        <v>3176</v>
      </c>
    </row>
    <row r="962" spans="1:5" ht="26.4" outlineLevel="4">
      <c r="A962" s="14"/>
      <c r="B962" s="14"/>
      <c r="C962" s="14" t="s">
        <v>90</v>
      </c>
      <c r="D962" s="49" t="s">
        <v>91</v>
      </c>
      <c r="E962" s="29">
        <v>3176</v>
      </c>
    </row>
    <row r="963" spans="1:5" ht="26.4" outlineLevel="3">
      <c r="A963" s="14"/>
      <c r="B963" s="14" t="s">
        <v>780</v>
      </c>
      <c r="C963" s="14" t="s">
        <v>0</v>
      </c>
      <c r="D963" s="49" t="s">
        <v>781</v>
      </c>
      <c r="E963" s="29">
        <v>28569.599999999999</v>
      </c>
    </row>
    <row r="964" spans="1:5" ht="26.4" outlineLevel="4">
      <c r="A964" s="14"/>
      <c r="B964" s="14"/>
      <c r="C964" s="14" t="s">
        <v>90</v>
      </c>
      <c r="D964" s="49" t="s">
        <v>91</v>
      </c>
      <c r="E964" s="29">
        <v>28569.599999999999</v>
      </c>
    </row>
    <row r="965" spans="1:5" ht="26.4" outlineLevel="2">
      <c r="A965" s="14"/>
      <c r="B965" s="14" t="s">
        <v>598</v>
      </c>
      <c r="C965" s="14" t="s">
        <v>0</v>
      </c>
      <c r="D965" s="49" t="s">
        <v>599</v>
      </c>
      <c r="E965" s="29">
        <v>721349.38694000011</v>
      </c>
    </row>
    <row r="966" spans="1:5" ht="26.4" outlineLevel="3">
      <c r="A966" s="14"/>
      <c r="B966" s="14" t="s">
        <v>782</v>
      </c>
      <c r="C966" s="14" t="s">
        <v>0</v>
      </c>
      <c r="D966" s="49" t="s">
        <v>783</v>
      </c>
      <c r="E966" s="29">
        <v>218582.68762000001</v>
      </c>
    </row>
    <row r="967" spans="1:5" ht="26.4" outlineLevel="4">
      <c r="A967" s="14"/>
      <c r="B967" s="14"/>
      <c r="C967" s="14" t="s">
        <v>11</v>
      </c>
      <c r="D967" s="49" t="s">
        <v>12</v>
      </c>
      <c r="E967" s="29">
        <v>4342.5606200000002</v>
      </c>
    </row>
    <row r="968" spans="1:5" ht="26.4" outlineLevel="4">
      <c r="A968" s="14"/>
      <c r="B968" s="14"/>
      <c r="C968" s="14" t="s">
        <v>90</v>
      </c>
      <c r="D968" s="49" t="s">
        <v>91</v>
      </c>
      <c r="E968" s="29">
        <v>3390.127</v>
      </c>
    </row>
    <row r="969" spans="1:5" ht="13.2" outlineLevel="4">
      <c r="A969" s="14"/>
      <c r="B969" s="14"/>
      <c r="C969" s="14" t="s">
        <v>13</v>
      </c>
      <c r="D969" s="49" t="s">
        <v>14</v>
      </c>
      <c r="E969" s="29">
        <v>210850</v>
      </c>
    </row>
    <row r="970" spans="1:5" ht="26.4" outlineLevel="3">
      <c r="A970" s="14"/>
      <c r="B970" s="14" t="s">
        <v>784</v>
      </c>
      <c r="C970" s="14" t="s">
        <v>0</v>
      </c>
      <c r="D970" s="49" t="s">
        <v>785</v>
      </c>
      <c r="E970" s="29">
        <v>645.85063000000002</v>
      </c>
    </row>
    <row r="971" spans="1:5" ht="26.4" outlineLevel="4">
      <c r="A971" s="14"/>
      <c r="B971" s="14"/>
      <c r="C971" s="14" t="s">
        <v>11</v>
      </c>
      <c r="D971" s="49" t="s">
        <v>12</v>
      </c>
      <c r="E971" s="29">
        <v>645.85063000000002</v>
      </c>
    </row>
    <row r="972" spans="1:5" ht="39.6" outlineLevel="3">
      <c r="A972" s="14"/>
      <c r="B972" s="14" t="s">
        <v>600</v>
      </c>
      <c r="C972" s="14" t="s">
        <v>0</v>
      </c>
      <c r="D972" s="49" t="s">
        <v>601</v>
      </c>
      <c r="E972" s="29">
        <v>3272.8161099999998</v>
      </c>
    </row>
    <row r="973" spans="1:5" ht="26.4" outlineLevel="4">
      <c r="A973" s="14"/>
      <c r="B973" s="14"/>
      <c r="C973" s="14" t="s">
        <v>11</v>
      </c>
      <c r="D973" s="49" t="s">
        <v>12</v>
      </c>
      <c r="E973" s="29">
        <v>3272.8161099999998</v>
      </c>
    </row>
    <row r="974" spans="1:5" ht="79.2" outlineLevel="3">
      <c r="A974" s="14"/>
      <c r="B974" s="14" t="s">
        <v>602</v>
      </c>
      <c r="C974" s="14" t="s">
        <v>0</v>
      </c>
      <c r="D974" s="50" t="s">
        <v>2382</v>
      </c>
      <c r="E974" s="29">
        <v>237600</v>
      </c>
    </row>
    <row r="975" spans="1:5" ht="26.4" outlineLevel="4">
      <c r="A975" s="14"/>
      <c r="B975" s="14"/>
      <c r="C975" s="14" t="s">
        <v>90</v>
      </c>
      <c r="D975" s="49" t="s">
        <v>91</v>
      </c>
      <c r="E975" s="29">
        <v>237600</v>
      </c>
    </row>
    <row r="976" spans="1:5" ht="39.6" outlineLevel="3">
      <c r="A976" s="14"/>
      <c r="B976" s="14" t="s">
        <v>786</v>
      </c>
      <c r="C976" s="14" t="s">
        <v>0</v>
      </c>
      <c r="D976" s="49" t="s">
        <v>2383</v>
      </c>
      <c r="E976" s="29">
        <v>9734.6589999999997</v>
      </c>
    </row>
    <row r="977" spans="1:5" ht="13.2" outlineLevel="4">
      <c r="A977" s="14"/>
      <c r="B977" s="14"/>
      <c r="C977" s="14" t="s">
        <v>88</v>
      </c>
      <c r="D977" s="49" t="s">
        <v>89</v>
      </c>
      <c r="E977" s="29">
        <v>9734.6589999999997</v>
      </c>
    </row>
    <row r="978" spans="1:5" ht="39.6" outlineLevel="3">
      <c r="A978" s="14"/>
      <c r="B978" s="14" t="s">
        <v>787</v>
      </c>
      <c r="C978" s="14" t="s">
        <v>0</v>
      </c>
      <c r="D978" s="49" t="s">
        <v>788</v>
      </c>
      <c r="E978" s="29">
        <v>87898.099159999998</v>
      </c>
    </row>
    <row r="979" spans="1:5" ht="26.4" outlineLevel="4">
      <c r="A979" s="14"/>
      <c r="B979" s="14"/>
      <c r="C979" s="14" t="s">
        <v>11</v>
      </c>
      <c r="D979" s="49" t="s">
        <v>12</v>
      </c>
      <c r="E979" s="29">
        <v>81.899160000000009</v>
      </c>
    </row>
    <row r="980" spans="1:5" ht="13.2" outlineLevel="4">
      <c r="A980" s="14"/>
      <c r="B980" s="14"/>
      <c r="C980" s="14" t="s">
        <v>88</v>
      </c>
      <c r="D980" s="49" t="s">
        <v>89</v>
      </c>
      <c r="E980" s="29">
        <v>87816.2</v>
      </c>
    </row>
    <row r="981" spans="1:5" ht="39.6" outlineLevel="3">
      <c r="A981" s="14"/>
      <c r="B981" s="14" t="s">
        <v>789</v>
      </c>
      <c r="C981" s="14" t="s">
        <v>0</v>
      </c>
      <c r="D981" s="49" t="s">
        <v>790</v>
      </c>
      <c r="E981" s="29">
        <v>1408.75</v>
      </c>
    </row>
    <row r="982" spans="1:5" ht="13.2" outlineLevel="4">
      <c r="A982" s="14"/>
      <c r="B982" s="14"/>
      <c r="C982" s="14" t="s">
        <v>88</v>
      </c>
      <c r="D982" s="49" t="s">
        <v>89</v>
      </c>
      <c r="E982" s="29">
        <v>1408.75</v>
      </c>
    </row>
    <row r="983" spans="1:5" ht="13.2" outlineLevel="3">
      <c r="A983" s="14"/>
      <c r="B983" s="14" t="s">
        <v>791</v>
      </c>
      <c r="C983" s="14" t="s">
        <v>0</v>
      </c>
      <c r="D983" s="49" t="s">
        <v>792</v>
      </c>
      <c r="E983" s="29">
        <v>1956.5544199999999</v>
      </c>
    </row>
    <row r="984" spans="1:5" ht="26.4" outlineLevel="4">
      <c r="A984" s="14"/>
      <c r="B984" s="14"/>
      <c r="C984" s="14" t="s">
        <v>11</v>
      </c>
      <c r="D984" s="49" t="s">
        <v>12</v>
      </c>
      <c r="E984" s="29">
        <v>1056.5544199999999</v>
      </c>
    </row>
    <row r="985" spans="1:5" ht="13.2" outlineLevel="4">
      <c r="A985" s="14"/>
      <c r="B985" s="14"/>
      <c r="C985" s="14" t="s">
        <v>88</v>
      </c>
      <c r="D985" s="49" t="s">
        <v>89</v>
      </c>
      <c r="E985" s="29">
        <v>900</v>
      </c>
    </row>
    <row r="986" spans="1:5" ht="39.6" outlineLevel="3">
      <c r="A986" s="14"/>
      <c r="B986" s="14" t="s">
        <v>793</v>
      </c>
      <c r="C986" s="14" t="s">
        <v>0</v>
      </c>
      <c r="D986" s="49" t="s">
        <v>794</v>
      </c>
      <c r="E986" s="29">
        <v>2107.7199999999998</v>
      </c>
    </row>
    <row r="987" spans="1:5" ht="13.2" outlineLevel="4">
      <c r="A987" s="14"/>
      <c r="B987" s="14"/>
      <c r="C987" s="14" t="s">
        <v>88</v>
      </c>
      <c r="D987" s="49" t="s">
        <v>89</v>
      </c>
      <c r="E987" s="29">
        <v>2107.7199999999998</v>
      </c>
    </row>
    <row r="988" spans="1:5" ht="39.6" outlineLevel="3">
      <c r="A988" s="14"/>
      <c r="B988" s="14" t="s">
        <v>795</v>
      </c>
      <c r="C988" s="14" t="s">
        <v>0</v>
      </c>
      <c r="D988" s="49" t="s">
        <v>796</v>
      </c>
      <c r="E988" s="29">
        <v>158142.25</v>
      </c>
    </row>
    <row r="989" spans="1:5" ht="13.2" outlineLevel="4">
      <c r="A989" s="14"/>
      <c r="B989" s="14"/>
      <c r="C989" s="14" t="s">
        <v>88</v>
      </c>
      <c r="D989" s="49" t="s">
        <v>89</v>
      </c>
      <c r="E989" s="29">
        <v>158142.25</v>
      </c>
    </row>
    <row r="990" spans="1:5" ht="26.4" outlineLevel="2">
      <c r="A990" s="14"/>
      <c r="B990" s="14" t="s">
        <v>797</v>
      </c>
      <c r="C990" s="14" t="s">
        <v>0</v>
      </c>
      <c r="D990" s="49" t="s">
        <v>798</v>
      </c>
      <c r="E990" s="29">
        <v>777144.51309000002</v>
      </c>
    </row>
    <row r="991" spans="1:5" ht="39.6" outlineLevel="3">
      <c r="A991" s="14"/>
      <c r="B991" s="14" t="s">
        <v>799</v>
      </c>
      <c r="C991" s="14" t="s">
        <v>0</v>
      </c>
      <c r="D991" s="49" t="s">
        <v>800</v>
      </c>
      <c r="E991" s="29">
        <v>83972.71991</v>
      </c>
    </row>
    <row r="992" spans="1:5" ht="26.4" outlineLevel="4">
      <c r="A992" s="14"/>
      <c r="B992" s="14"/>
      <c r="C992" s="14" t="s">
        <v>90</v>
      </c>
      <c r="D992" s="49" t="s">
        <v>91</v>
      </c>
      <c r="E992" s="29">
        <v>83972.71991</v>
      </c>
    </row>
    <row r="993" spans="1:5" ht="26.4" outlineLevel="3">
      <c r="A993" s="14"/>
      <c r="B993" s="14" t="s">
        <v>801</v>
      </c>
      <c r="C993" s="14" t="s">
        <v>0</v>
      </c>
      <c r="D993" s="49" t="s">
        <v>802</v>
      </c>
      <c r="E993" s="29">
        <v>112618.75226000001</v>
      </c>
    </row>
    <row r="994" spans="1:5" ht="26.4" outlineLevel="4">
      <c r="A994" s="14"/>
      <c r="B994" s="14"/>
      <c r="C994" s="14" t="s">
        <v>11</v>
      </c>
      <c r="D994" s="49" t="s">
        <v>12</v>
      </c>
      <c r="E994" s="29">
        <v>27753.15396</v>
      </c>
    </row>
    <row r="995" spans="1:5" ht="13.2" outlineLevel="4">
      <c r="A995" s="14"/>
      <c r="B995" s="14"/>
      <c r="C995" s="14" t="s">
        <v>88</v>
      </c>
      <c r="D995" s="49" t="s">
        <v>89</v>
      </c>
      <c r="E995" s="29">
        <v>2419.96</v>
      </c>
    </row>
    <row r="996" spans="1:5" ht="26.4" outlineLevel="4">
      <c r="A996" s="14"/>
      <c r="B996" s="14"/>
      <c r="C996" s="14" t="s">
        <v>90</v>
      </c>
      <c r="D996" s="49" t="s">
        <v>91</v>
      </c>
      <c r="E996" s="29">
        <v>82445.638299999991</v>
      </c>
    </row>
    <row r="997" spans="1:5" ht="39.6" outlineLevel="3">
      <c r="A997" s="14"/>
      <c r="B997" s="14" t="s">
        <v>803</v>
      </c>
      <c r="C997" s="14" t="s">
        <v>0</v>
      </c>
      <c r="D997" s="49" t="s">
        <v>804</v>
      </c>
      <c r="E997" s="29">
        <v>7532.7887000000001</v>
      </c>
    </row>
    <row r="998" spans="1:5" ht="13.2" outlineLevel="4">
      <c r="A998" s="14"/>
      <c r="B998" s="14"/>
      <c r="C998" s="14" t="s">
        <v>21</v>
      </c>
      <c r="D998" s="49" t="s">
        <v>22</v>
      </c>
      <c r="E998" s="29">
        <v>7532.7887000000001</v>
      </c>
    </row>
    <row r="999" spans="1:5" ht="26.4" outlineLevel="3">
      <c r="A999" s="14"/>
      <c r="B999" s="14" t="s">
        <v>805</v>
      </c>
      <c r="C999" s="14" t="s">
        <v>0</v>
      </c>
      <c r="D999" s="49" t="s">
        <v>806</v>
      </c>
      <c r="E999" s="29">
        <v>498817.25581</v>
      </c>
    </row>
    <row r="1000" spans="1:5" ht="13.2" outlineLevel="4">
      <c r="A1000" s="14"/>
      <c r="B1000" s="14"/>
      <c r="C1000" s="14" t="s">
        <v>21</v>
      </c>
      <c r="D1000" s="49" t="s">
        <v>22</v>
      </c>
      <c r="E1000" s="29">
        <v>498817.25581</v>
      </c>
    </row>
    <row r="1001" spans="1:5" ht="52.8" outlineLevel="3">
      <c r="A1001" s="14"/>
      <c r="B1001" s="14" t="s">
        <v>807</v>
      </c>
      <c r="C1001" s="14" t="s">
        <v>0</v>
      </c>
      <c r="D1001" s="49" t="s">
        <v>808</v>
      </c>
      <c r="E1001" s="29">
        <v>10271.936800000001</v>
      </c>
    </row>
    <row r="1002" spans="1:5" ht="13.2" outlineLevel="4">
      <c r="A1002" s="14"/>
      <c r="B1002" s="14"/>
      <c r="C1002" s="14" t="s">
        <v>21</v>
      </c>
      <c r="D1002" s="49" t="s">
        <v>22</v>
      </c>
      <c r="E1002" s="29">
        <v>10271.936800000001</v>
      </c>
    </row>
    <row r="1003" spans="1:5" ht="26.4" outlineLevel="3">
      <c r="A1003" s="14"/>
      <c r="B1003" s="14" t="s">
        <v>809</v>
      </c>
      <c r="C1003" s="14" t="s">
        <v>0</v>
      </c>
      <c r="D1003" s="49" t="s">
        <v>810</v>
      </c>
      <c r="E1003" s="29">
        <v>39989.165999999997</v>
      </c>
    </row>
    <row r="1004" spans="1:5" ht="13.2" outlineLevel="4">
      <c r="A1004" s="14"/>
      <c r="B1004" s="14"/>
      <c r="C1004" s="14" t="s">
        <v>21</v>
      </c>
      <c r="D1004" s="49" t="s">
        <v>22</v>
      </c>
      <c r="E1004" s="29">
        <v>39989.165999999997</v>
      </c>
    </row>
    <row r="1005" spans="1:5" ht="13.2" outlineLevel="3">
      <c r="A1005" s="14"/>
      <c r="B1005" s="14" t="s">
        <v>811</v>
      </c>
      <c r="C1005" s="14" t="s">
        <v>0</v>
      </c>
      <c r="D1005" s="49" t="s">
        <v>812</v>
      </c>
      <c r="E1005" s="29">
        <v>5313.7375599999996</v>
      </c>
    </row>
    <row r="1006" spans="1:5" ht="13.2" outlineLevel="4">
      <c r="A1006" s="14"/>
      <c r="B1006" s="14"/>
      <c r="C1006" s="14" t="s">
        <v>21</v>
      </c>
      <c r="D1006" s="49" t="s">
        <v>22</v>
      </c>
      <c r="E1006" s="29">
        <v>5313.7375599999996</v>
      </c>
    </row>
    <row r="1007" spans="1:5" ht="13.2" outlineLevel="3">
      <c r="A1007" s="14"/>
      <c r="B1007" s="14" t="s">
        <v>813</v>
      </c>
      <c r="C1007" s="14" t="s">
        <v>0</v>
      </c>
      <c r="D1007" s="49" t="s">
        <v>814</v>
      </c>
      <c r="E1007" s="29">
        <v>11524.51935</v>
      </c>
    </row>
    <row r="1008" spans="1:5" ht="13.2" outlineLevel="4">
      <c r="A1008" s="14"/>
      <c r="B1008" s="14"/>
      <c r="C1008" s="14" t="s">
        <v>21</v>
      </c>
      <c r="D1008" s="49" t="s">
        <v>22</v>
      </c>
      <c r="E1008" s="29">
        <v>11524.51935</v>
      </c>
    </row>
    <row r="1009" spans="1:5" ht="66" outlineLevel="3">
      <c r="A1009" s="14"/>
      <c r="B1009" s="14" t="s">
        <v>815</v>
      </c>
      <c r="C1009" s="14" t="s">
        <v>0</v>
      </c>
      <c r="D1009" s="49" t="s">
        <v>816</v>
      </c>
      <c r="E1009" s="29">
        <v>7103.6367</v>
      </c>
    </row>
    <row r="1010" spans="1:5" ht="13.2" outlineLevel="4">
      <c r="A1010" s="14"/>
      <c r="B1010" s="14"/>
      <c r="C1010" s="14" t="s">
        <v>88</v>
      </c>
      <c r="D1010" s="49" t="s">
        <v>89</v>
      </c>
      <c r="E1010" s="29">
        <v>7103.6367</v>
      </c>
    </row>
    <row r="1011" spans="1:5" ht="39.6" outlineLevel="2">
      <c r="A1011" s="14"/>
      <c r="B1011" s="14" t="s">
        <v>817</v>
      </c>
      <c r="C1011" s="14" t="s">
        <v>0</v>
      </c>
      <c r="D1011" s="49" t="s">
        <v>818</v>
      </c>
      <c r="E1011" s="29">
        <v>114999.39817</v>
      </c>
    </row>
    <row r="1012" spans="1:5" ht="26.4" outlineLevel="3">
      <c r="A1012" s="14"/>
      <c r="B1012" s="14" t="s">
        <v>819</v>
      </c>
      <c r="C1012" s="14" t="s">
        <v>0</v>
      </c>
      <c r="D1012" s="49" t="s">
        <v>820</v>
      </c>
      <c r="E1012" s="29">
        <v>107945.98409999999</v>
      </c>
    </row>
    <row r="1013" spans="1:5" ht="26.4" outlineLevel="4">
      <c r="A1013" s="14"/>
      <c r="B1013" s="14"/>
      <c r="C1013" s="14" t="s">
        <v>11</v>
      </c>
      <c r="D1013" s="49" t="s">
        <v>12</v>
      </c>
      <c r="E1013" s="29">
        <v>4067.7240000000002</v>
      </c>
    </row>
    <row r="1014" spans="1:5" ht="26.4" outlineLevel="4">
      <c r="A1014" s="14"/>
      <c r="B1014" s="14"/>
      <c r="C1014" s="14" t="s">
        <v>90</v>
      </c>
      <c r="D1014" s="49" t="s">
        <v>91</v>
      </c>
      <c r="E1014" s="29">
        <v>103878.2601</v>
      </c>
    </row>
    <row r="1015" spans="1:5" ht="39.6" outlineLevel="3">
      <c r="A1015" s="14"/>
      <c r="B1015" s="14" t="s">
        <v>821</v>
      </c>
      <c r="C1015" s="14" t="s">
        <v>0</v>
      </c>
      <c r="D1015" s="49" t="s">
        <v>822</v>
      </c>
      <c r="E1015" s="29">
        <v>6000</v>
      </c>
    </row>
    <row r="1016" spans="1:5" ht="26.4" outlineLevel="4">
      <c r="A1016" s="14"/>
      <c r="B1016" s="14"/>
      <c r="C1016" s="14" t="s">
        <v>90</v>
      </c>
      <c r="D1016" s="49" t="s">
        <v>91</v>
      </c>
      <c r="E1016" s="29">
        <v>6000</v>
      </c>
    </row>
    <row r="1017" spans="1:5" ht="26.4" outlineLevel="3">
      <c r="A1017" s="14"/>
      <c r="B1017" s="14" t="s">
        <v>823</v>
      </c>
      <c r="C1017" s="14" t="s">
        <v>0</v>
      </c>
      <c r="D1017" s="49" t="s">
        <v>257</v>
      </c>
      <c r="E1017" s="29">
        <v>1053.41407</v>
      </c>
    </row>
    <row r="1018" spans="1:5" ht="26.4" outlineLevel="4">
      <c r="A1018" s="14"/>
      <c r="B1018" s="14"/>
      <c r="C1018" s="14" t="s">
        <v>258</v>
      </c>
      <c r="D1018" s="49" t="s">
        <v>259</v>
      </c>
      <c r="E1018" s="29">
        <v>1053.41407</v>
      </c>
    </row>
    <row r="1019" spans="1:5" ht="52.8" outlineLevel="2">
      <c r="A1019" s="14"/>
      <c r="B1019" s="14" t="s">
        <v>121</v>
      </c>
      <c r="C1019" s="14" t="s">
        <v>0</v>
      </c>
      <c r="D1019" s="49" t="s">
        <v>122</v>
      </c>
      <c r="E1019" s="29">
        <v>96868.931879999989</v>
      </c>
    </row>
    <row r="1020" spans="1:5" ht="26.4" outlineLevel="3">
      <c r="A1020" s="14"/>
      <c r="B1020" s="14" t="s">
        <v>123</v>
      </c>
      <c r="C1020" s="14" t="s">
        <v>0</v>
      </c>
      <c r="D1020" s="49" t="s">
        <v>8</v>
      </c>
      <c r="E1020" s="29">
        <v>53635.91085</v>
      </c>
    </row>
    <row r="1021" spans="1:5" ht="52.8" outlineLevel="4">
      <c r="A1021" s="14"/>
      <c r="B1021" s="14"/>
      <c r="C1021" s="14" t="s">
        <v>9</v>
      </c>
      <c r="D1021" s="49" t="s">
        <v>10</v>
      </c>
      <c r="E1021" s="29">
        <v>47503.336990000003</v>
      </c>
    </row>
    <row r="1022" spans="1:5" ht="26.4" outlineLevel="4">
      <c r="A1022" s="14"/>
      <c r="B1022" s="14"/>
      <c r="C1022" s="14" t="s">
        <v>11</v>
      </c>
      <c r="D1022" s="49" t="s">
        <v>12</v>
      </c>
      <c r="E1022" s="29">
        <v>6127.9223400000001</v>
      </c>
    </row>
    <row r="1023" spans="1:5" ht="13.2" outlineLevel="4">
      <c r="A1023" s="14"/>
      <c r="B1023" s="14"/>
      <c r="C1023" s="14" t="s">
        <v>13</v>
      </c>
      <c r="D1023" s="49" t="s">
        <v>14</v>
      </c>
      <c r="E1023" s="29">
        <v>4.6515200000000005</v>
      </c>
    </row>
    <row r="1024" spans="1:5" ht="26.4" outlineLevel="3">
      <c r="A1024" s="14"/>
      <c r="B1024" s="14" t="s">
        <v>824</v>
      </c>
      <c r="C1024" s="14" t="s">
        <v>0</v>
      </c>
      <c r="D1024" s="49" t="s">
        <v>825</v>
      </c>
      <c r="E1024" s="29">
        <v>30269.199059999999</v>
      </c>
    </row>
    <row r="1025" spans="1:5" ht="26.4" outlineLevel="4">
      <c r="A1025" s="14"/>
      <c r="B1025" s="14"/>
      <c r="C1025" s="14" t="s">
        <v>11</v>
      </c>
      <c r="D1025" s="49" t="s">
        <v>12</v>
      </c>
      <c r="E1025" s="29">
        <v>14929.199060000001</v>
      </c>
    </row>
    <row r="1026" spans="1:5" ht="26.4" outlineLevel="4">
      <c r="A1026" s="14"/>
      <c r="B1026" s="14"/>
      <c r="C1026" s="14" t="s">
        <v>90</v>
      </c>
      <c r="D1026" s="49" t="s">
        <v>91</v>
      </c>
      <c r="E1026" s="29">
        <v>15340</v>
      </c>
    </row>
    <row r="1027" spans="1:5" ht="13.2" outlineLevel="3">
      <c r="A1027" s="14"/>
      <c r="B1027" s="14" t="s">
        <v>826</v>
      </c>
      <c r="C1027" s="14" t="s">
        <v>0</v>
      </c>
      <c r="D1027" s="49" t="s">
        <v>827</v>
      </c>
      <c r="E1027" s="29">
        <v>12963.821970000001</v>
      </c>
    </row>
    <row r="1028" spans="1:5" ht="26.4" outlineLevel="4">
      <c r="A1028" s="14"/>
      <c r="B1028" s="14"/>
      <c r="C1028" s="14" t="s">
        <v>11</v>
      </c>
      <c r="D1028" s="49" t="s">
        <v>12</v>
      </c>
      <c r="E1028" s="29">
        <v>8341.3629700000001</v>
      </c>
    </row>
    <row r="1029" spans="1:5" ht="26.4" outlineLevel="4">
      <c r="A1029" s="14"/>
      <c r="B1029" s="14"/>
      <c r="C1029" s="14" t="s">
        <v>90</v>
      </c>
      <c r="D1029" s="49" t="s">
        <v>91</v>
      </c>
      <c r="E1029" s="29">
        <v>4622.4589999999998</v>
      </c>
    </row>
    <row r="1030" spans="1:5" ht="26.4" outlineLevel="1">
      <c r="A1030" s="14"/>
      <c r="B1030" s="14" t="s">
        <v>260</v>
      </c>
      <c r="C1030" s="14" t="s">
        <v>0</v>
      </c>
      <c r="D1030" s="49" t="s">
        <v>261</v>
      </c>
      <c r="E1030" s="29">
        <v>9959.3350600000012</v>
      </c>
    </row>
    <row r="1031" spans="1:5" ht="52.8" outlineLevel="2">
      <c r="A1031" s="14"/>
      <c r="B1031" s="14" t="s">
        <v>262</v>
      </c>
      <c r="C1031" s="14" t="s">
        <v>0</v>
      </c>
      <c r="D1031" s="49" t="s">
        <v>263</v>
      </c>
      <c r="E1031" s="29">
        <v>9959.3350600000012</v>
      </c>
    </row>
    <row r="1032" spans="1:5" ht="66" outlineLevel="3">
      <c r="A1032" s="14"/>
      <c r="B1032" s="14" t="s">
        <v>828</v>
      </c>
      <c r="C1032" s="14" t="s">
        <v>0</v>
      </c>
      <c r="D1032" s="50" t="s">
        <v>829</v>
      </c>
      <c r="E1032" s="29">
        <v>9073.9350599999998</v>
      </c>
    </row>
    <row r="1033" spans="1:5" ht="52.8" outlineLevel="4">
      <c r="A1033" s="14"/>
      <c r="B1033" s="14"/>
      <c r="C1033" s="14" t="s">
        <v>9</v>
      </c>
      <c r="D1033" s="49" t="s">
        <v>10</v>
      </c>
      <c r="E1033" s="29">
        <v>5497.7725899999996</v>
      </c>
    </row>
    <row r="1034" spans="1:5" ht="13.2" outlineLevel="4">
      <c r="A1034" s="14"/>
      <c r="B1034" s="14"/>
      <c r="C1034" s="14" t="s">
        <v>88</v>
      </c>
      <c r="D1034" s="49" t="s">
        <v>89</v>
      </c>
      <c r="E1034" s="29">
        <v>3576.1624700000002</v>
      </c>
    </row>
    <row r="1035" spans="1:5" ht="118.8" outlineLevel="3">
      <c r="A1035" s="14"/>
      <c r="B1035" s="14" t="s">
        <v>830</v>
      </c>
      <c r="C1035" s="14" t="s">
        <v>0</v>
      </c>
      <c r="D1035" s="50" t="s">
        <v>831</v>
      </c>
      <c r="E1035" s="29">
        <v>885.4</v>
      </c>
    </row>
    <row r="1036" spans="1:5" ht="13.2" outlineLevel="4">
      <c r="A1036" s="14"/>
      <c r="B1036" s="14"/>
      <c r="C1036" s="14" t="s">
        <v>13</v>
      </c>
      <c r="D1036" s="49" t="s">
        <v>14</v>
      </c>
      <c r="E1036" s="29">
        <v>885.4</v>
      </c>
    </row>
    <row r="1037" spans="1:5" ht="39.6" outlineLevel="1">
      <c r="A1037" s="14"/>
      <c r="B1037" s="14" t="s">
        <v>533</v>
      </c>
      <c r="C1037" s="14" t="s">
        <v>0</v>
      </c>
      <c r="D1037" s="49" t="s">
        <v>534</v>
      </c>
      <c r="E1037" s="29">
        <v>196.99015</v>
      </c>
    </row>
    <row r="1038" spans="1:5" ht="79.2" outlineLevel="2">
      <c r="A1038" s="14"/>
      <c r="B1038" s="14" t="s">
        <v>605</v>
      </c>
      <c r="C1038" s="14" t="s">
        <v>0</v>
      </c>
      <c r="D1038" s="50" t="s">
        <v>606</v>
      </c>
      <c r="E1038" s="29">
        <v>196.99015</v>
      </c>
    </row>
    <row r="1039" spans="1:5" ht="52.8" outlineLevel="3">
      <c r="A1039" s="14"/>
      <c r="B1039" s="14" t="s">
        <v>832</v>
      </c>
      <c r="C1039" s="14" t="s">
        <v>0</v>
      </c>
      <c r="D1039" s="49" t="s">
        <v>833</v>
      </c>
      <c r="E1039" s="29">
        <v>196.99015</v>
      </c>
    </row>
    <row r="1040" spans="1:5" ht="26.4" outlineLevel="4">
      <c r="A1040" s="14"/>
      <c r="B1040" s="14"/>
      <c r="C1040" s="14" t="s">
        <v>11</v>
      </c>
      <c r="D1040" s="49" t="s">
        <v>12</v>
      </c>
      <c r="E1040" s="29">
        <v>196.99015</v>
      </c>
    </row>
    <row r="1041" spans="1:5" ht="26.4" outlineLevel="1">
      <c r="A1041" s="14"/>
      <c r="B1041" s="14" t="s">
        <v>269</v>
      </c>
      <c r="C1041" s="14" t="s">
        <v>0</v>
      </c>
      <c r="D1041" s="49" t="s">
        <v>270</v>
      </c>
      <c r="E1041" s="29">
        <v>1443597.8602</v>
      </c>
    </row>
    <row r="1042" spans="1:5" ht="39.6" outlineLevel="2">
      <c r="A1042" s="14"/>
      <c r="B1042" s="14" t="s">
        <v>834</v>
      </c>
      <c r="C1042" s="14" t="s">
        <v>0</v>
      </c>
      <c r="D1042" s="49" t="s">
        <v>835</v>
      </c>
      <c r="E1042" s="29">
        <v>1133283.1165100001</v>
      </c>
    </row>
    <row r="1043" spans="1:5" ht="66" outlineLevel="3">
      <c r="A1043" s="14"/>
      <c r="B1043" s="14" t="s">
        <v>836</v>
      </c>
      <c r="C1043" s="14" t="s">
        <v>0</v>
      </c>
      <c r="D1043" s="49" t="s">
        <v>2430</v>
      </c>
      <c r="E1043" s="29">
        <v>434272.78594999999</v>
      </c>
    </row>
    <row r="1044" spans="1:5" ht="13.2" outlineLevel="4">
      <c r="A1044" s="14"/>
      <c r="B1044" s="14"/>
      <c r="C1044" s="14" t="s">
        <v>21</v>
      </c>
      <c r="D1044" s="49" t="s">
        <v>22</v>
      </c>
      <c r="E1044" s="29">
        <v>434272.78594999999</v>
      </c>
    </row>
    <row r="1045" spans="1:5" ht="26.4" outlineLevel="3">
      <c r="A1045" s="14"/>
      <c r="B1045" s="14" t="s">
        <v>838</v>
      </c>
      <c r="C1045" s="14" t="s">
        <v>0</v>
      </c>
      <c r="D1045" s="49" t="s">
        <v>839</v>
      </c>
      <c r="E1045" s="29">
        <v>259007.90849</v>
      </c>
    </row>
    <row r="1046" spans="1:5" ht="13.2" outlineLevel="4">
      <c r="A1046" s="14"/>
      <c r="B1046" s="14"/>
      <c r="C1046" s="14" t="s">
        <v>21</v>
      </c>
      <c r="D1046" s="49" t="s">
        <v>22</v>
      </c>
      <c r="E1046" s="29">
        <v>259007.90849</v>
      </c>
    </row>
    <row r="1047" spans="1:5" ht="26.4" outlineLevel="3">
      <c r="A1047" s="14"/>
      <c r="B1047" s="14" t="s">
        <v>840</v>
      </c>
      <c r="C1047" s="14" t="s">
        <v>0</v>
      </c>
      <c r="D1047" s="49" t="s">
        <v>841</v>
      </c>
      <c r="E1047" s="29">
        <v>440002.42206999997</v>
      </c>
    </row>
    <row r="1048" spans="1:5" ht="13.2" outlineLevel="4">
      <c r="A1048" s="14"/>
      <c r="B1048" s="14"/>
      <c r="C1048" s="14" t="s">
        <v>21</v>
      </c>
      <c r="D1048" s="49" t="s">
        <v>22</v>
      </c>
      <c r="E1048" s="29">
        <v>440002.42206999997</v>
      </c>
    </row>
    <row r="1049" spans="1:5" ht="52.8" outlineLevel="2">
      <c r="A1049" s="14"/>
      <c r="B1049" s="14" t="s">
        <v>615</v>
      </c>
      <c r="C1049" s="14" t="s">
        <v>0</v>
      </c>
      <c r="D1049" s="49" t="s">
        <v>2431</v>
      </c>
      <c r="E1049" s="29">
        <v>4966.0714500000004</v>
      </c>
    </row>
    <row r="1050" spans="1:5" ht="13.2" outlineLevel="3">
      <c r="A1050" s="14"/>
      <c r="B1050" s="14" t="s">
        <v>616</v>
      </c>
      <c r="C1050" s="14" t="s">
        <v>0</v>
      </c>
      <c r="D1050" s="49" t="s">
        <v>617</v>
      </c>
      <c r="E1050" s="29">
        <v>4458.7871999999998</v>
      </c>
    </row>
    <row r="1051" spans="1:5" ht="26.4" outlineLevel="4">
      <c r="A1051" s="14"/>
      <c r="B1051" s="14"/>
      <c r="C1051" s="14" t="s">
        <v>11</v>
      </c>
      <c r="D1051" s="49" t="s">
        <v>12</v>
      </c>
      <c r="E1051" s="29">
        <v>3324.7872000000002</v>
      </c>
    </row>
    <row r="1052" spans="1:5" ht="13.2" outlineLevel="4">
      <c r="A1052" s="14"/>
      <c r="B1052" s="14"/>
      <c r="C1052" s="14" t="s">
        <v>88</v>
      </c>
      <c r="D1052" s="49" t="s">
        <v>89</v>
      </c>
      <c r="E1052" s="29">
        <v>1134</v>
      </c>
    </row>
    <row r="1053" spans="1:5" ht="13.2" outlineLevel="3">
      <c r="A1053" s="14"/>
      <c r="B1053" s="14" t="s">
        <v>618</v>
      </c>
      <c r="C1053" s="14" t="s">
        <v>0</v>
      </c>
      <c r="D1053" s="49" t="s">
        <v>619</v>
      </c>
      <c r="E1053" s="29">
        <v>95</v>
      </c>
    </row>
    <row r="1054" spans="1:5" ht="26.4" outlineLevel="4">
      <c r="A1054" s="14"/>
      <c r="B1054" s="14"/>
      <c r="C1054" s="14" t="s">
        <v>11</v>
      </c>
      <c r="D1054" s="49" t="s">
        <v>12</v>
      </c>
      <c r="E1054" s="29">
        <v>95</v>
      </c>
    </row>
    <row r="1055" spans="1:5" ht="52.8" outlineLevel="3">
      <c r="A1055" s="14"/>
      <c r="B1055" s="14" t="s">
        <v>842</v>
      </c>
      <c r="C1055" s="14" t="s">
        <v>0</v>
      </c>
      <c r="D1055" s="49" t="s">
        <v>843</v>
      </c>
      <c r="E1055" s="29">
        <v>412.28424999999999</v>
      </c>
    </row>
    <row r="1056" spans="1:5" ht="26.4" outlineLevel="4">
      <c r="A1056" s="14"/>
      <c r="B1056" s="14"/>
      <c r="C1056" s="14" t="s">
        <v>11</v>
      </c>
      <c r="D1056" s="49" t="s">
        <v>12</v>
      </c>
      <c r="E1056" s="29">
        <v>412.28424999999999</v>
      </c>
    </row>
    <row r="1057" spans="1:5" ht="39.6" outlineLevel="2">
      <c r="A1057" s="14"/>
      <c r="B1057" s="14" t="s">
        <v>271</v>
      </c>
      <c r="C1057" s="14" t="s">
        <v>0</v>
      </c>
      <c r="D1057" s="49" t="s">
        <v>272</v>
      </c>
      <c r="E1057" s="29">
        <v>295985.66461000004</v>
      </c>
    </row>
    <row r="1058" spans="1:5" ht="26.4" outlineLevel="3">
      <c r="A1058" s="14"/>
      <c r="B1058" s="14" t="s">
        <v>622</v>
      </c>
      <c r="C1058" s="14" t="s">
        <v>0</v>
      </c>
      <c r="D1058" s="49" t="s">
        <v>623</v>
      </c>
      <c r="E1058" s="29">
        <v>295985.66461000004</v>
      </c>
    </row>
    <row r="1059" spans="1:5" ht="13.2" outlineLevel="4">
      <c r="A1059" s="14"/>
      <c r="B1059" s="14"/>
      <c r="C1059" s="14" t="s">
        <v>88</v>
      </c>
      <c r="D1059" s="49" t="s">
        <v>89</v>
      </c>
      <c r="E1059" s="29">
        <v>295985.66461000004</v>
      </c>
    </row>
    <row r="1060" spans="1:5" ht="39.6" outlineLevel="2">
      <c r="A1060" s="14"/>
      <c r="B1060" s="14" t="s">
        <v>624</v>
      </c>
      <c r="C1060" s="14" t="s">
        <v>0</v>
      </c>
      <c r="D1060" s="49" t="s">
        <v>625</v>
      </c>
      <c r="E1060" s="29">
        <v>3124.62934</v>
      </c>
    </row>
    <row r="1061" spans="1:5" ht="13.2" outlineLevel="3">
      <c r="A1061" s="14"/>
      <c r="B1061" s="14" t="s">
        <v>628</v>
      </c>
      <c r="C1061" s="14" t="s">
        <v>0</v>
      </c>
      <c r="D1061" s="49" t="s">
        <v>629</v>
      </c>
      <c r="E1061" s="29">
        <v>149.62933999999998</v>
      </c>
    </row>
    <row r="1062" spans="1:5" ht="26.4" outlineLevel="4">
      <c r="A1062" s="14"/>
      <c r="B1062" s="14"/>
      <c r="C1062" s="14" t="s">
        <v>11</v>
      </c>
      <c r="D1062" s="49" t="s">
        <v>12</v>
      </c>
      <c r="E1062" s="29">
        <v>149.62933999999998</v>
      </c>
    </row>
    <row r="1063" spans="1:5" ht="13.2" outlineLevel="3">
      <c r="A1063" s="14"/>
      <c r="B1063" s="14" t="s">
        <v>844</v>
      </c>
      <c r="C1063" s="14" t="s">
        <v>0</v>
      </c>
      <c r="D1063" s="49" t="s">
        <v>845</v>
      </c>
      <c r="E1063" s="29">
        <v>2975</v>
      </c>
    </row>
    <row r="1064" spans="1:5" ht="26.4" outlineLevel="4">
      <c r="A1064" s="14"/>
      <c r="B1064" s="14"/>
      <c r="C1064" s="14" t="s">
        <v>11</v>
      </c>
      <c r="D1064" s="49" t="s">
        <v>12</v>
      </c>
      <c r="E1064" s="29">
        <v>2975</v>
      </c>
    </row>
    <row r="1065" spans="1:5" ht="39.6" outlineLevel="2">
      <c r="A1065" s="14"/>
      <c r="B1065" s="14" t="s">
        <v>846</v>
      </c>
      <c r="C1065" s="14" t="s">
        <v>0</v>
      </c>
      <c r="D1065" s="49" t="s">
        <v>847</v>
      </c>
      <c r="E1065" s="29">
        <v>5442.3782899999997</v>
      </c>
    </row>
    <row r="1066" spans="1:5" ht="13.2" outlineLevel="3">
      <c r="A1066" s="14"/>
      <c r="B1066" s="14" t="s">
        <v>848</v>
      </c>
      <c r="C1066" s="14" t="s">
        <v>0</v>
      </c>
      <c r="D1066" s="49" t="s">
        <v>849</v>
      </c>
      <c r="E1066" s="29">
        <v>5442.3782899999997</v>
      </c>
    </row>
    <row r="1067" spans="1:5" ht="26.4" outlineLevel="4">
      <c r="A1067" s="14"/>
      <c r="B1067" s="14"/>
      <c r="C1067" s="14" t="s">
        <v>90</v>
      </c>
      <c r="D1067" s="49" t="s">
        <v>91</v>
      </c>
      <c r="E1067" s="29">
        <v>5442.3782899999997</v>
      </c>
    </row>
    <row r="1068" spans="1:5" ht="52.8" outlineLevel="2">
      <c r="A1068" s="14"/>
      <c r="B1068" s="14" t="s">
        <v>850</v>
      </c>
      <c r="C1068" s="14" t="s">
        <v>0</v>
      </c>
      <c r="D1068" s="49" t="s">
        <v>851</v>
      </c>
      <c r="E1068" s="29">
        <v>796</v>
      </c>
    </row>
    <row r="1069" spans="1:5" ht="13.2" outlineLevel="3">
      <c r="A1069" s="14"/>
      <c r="B1069" s="14" t="s">
        <v>852</v>
      </c>
      <c r="C1069" s="14" t="s">
        <v>0</v>
      </c>
      <c r="D1069" s="49" t="s">
        <v>853</v>
      </c>
      <c r="E1069" s="29">
        <v>796</v>
      </c>
    </row>
    <row r="1070" spans="1:5" ht="26.4" outlineLevel="4">
      <c r="A1070" s="14"/>
      <c r="B1070" s="14"/>
      <c r="C1070" s="14" t="s">
        <v>11</v>
      </c>
      <c r="D1070" s="49" t="s">
        <v>12</v>
      </c>
      <c r="E1070" s="29">
        <v>796</v>
      </c>
    </row>
    <row r="1071" spans="1:5" ht="26.4" outlineLevel="1">
      <c r="A1071" s="14"/>
      <c r="B1071" s="14" t="s">
        <v>76</v>
      </c>
      <c r="C1071" s="14" t="s">
        <v>0</v>
      </c>
      <c r="D1071" s="49" t="s">
        <v>77</v>
      </c>
      <c r="E1071" s="29">
        <v>10440.42454</v>
      </c>
    </row>
    <row r="1072" spans="1:5" ht="39.6" outlineLevel="2">
      <c r="A1072" s="14"/>
      <c r="B1072" s="14" t="s">
        <v>78</v>
      </c>
      <c r="C1072" s="14" t="s">
        <v>0</v>
      </c>
      <c r="D1072" s="49" t="s">
        <v>79</v>
      </c>
      <c r="E1072" s="29">
        <v>7933.7065400000001</v>
      </c>
    </row>
    <row r="1073" spans="1:5" ht="79.2" outlineLevel="3">
      <c r="A1073" s="14"/>
      <c r="B1073" s="14" t="s">
        <v>80</v>
      </c>
      <c r="C1073" s="14" t="s">
        <v>0</v>
      </c>
      <c r="D1073" s="50" t="s">
        <v>81</v>
      </c>
      <c r="E1073" s="29">
        <v>7933.7065400000001</v>
      </c>
    </row>
    <row r="1074" spans="1:5" ht="26.4" outlineLevel="4">
      <c r="A1074" s="14"/>
      <c r="B1074" s="14"/>
      <c r="C1074" s="14" t="s">
        <v>11</v>
      </c>
      <c r="D1074" s="49" t="s">
        <v>12</v>
      </c>
      <c r="E1074" s="29">
        <v>7933.7065400000001</v>
      </c>
    </row>
    <row r="1075" spans="1:5" ht="66" outlineLevel="2">
      <c r="A1075" s="14"/>
      <c r="B1075" s="14" t="s">
        <v>548</v>
      </c>
      <c r="C1075" s="14" t="s">
        <v>0</v>
      </c>
      <c r="D1075" s="50" t="s">
        <v>549</v>
      </c>
      <c r="E1075" s="29">
        <v>2199.9180000000001</v>
      </c>
    </row>
    <row r="1076" spans="1:5" ht="13.2" outlineLevel="3">
      <c r="A1076" s="14"/>
      <c r="B1076" s="14" t="s">
        <v>550</v>
      </c>
      <c r="C1076" s="14" t="s">
        <v>0</v>
      </c>
      <c r="D1076" s="49" t="s">
        <v>551</v>
      </c>
      <c r="E1076" s="29">
        <v>2199.9180000000001</v>
      </c>
    </row>
    <row r="1077" spans="1:5" ht="26.4" outlineLevel="4">
      <c r="A1077" s="14"/>
      <c r="B1077" s="14"/>
      <c r="C1077" s="14" t="s">
        <v>11</v>
      </c>
      <c r="D1077" s="49" t="s">
        <v>12</v>
      </c>
      <c r="E1077" s="29">
        <v>2199.9180000000001</v>
      </c>
    </row>
    <row r="1078" spans="1:5" ht="52.8" outlineLevel="2">
      <c r="A1078" s="14"/>
      <c r="B1078" s="14" t="s">
        <v>854</v>
      </c>
      <c r="C1078" s="14" t="s">
        <v>0</v>
      </c>
      <c r="D1078" s="49" t="s">
        <v>855</v>
      </c>
      <c r="E1078" s="29">
        <v>306.8</v>
      </c>
    </row>
    <row r="1079" spans="1:5" ht="39.6" outlineLevel="3">
      <c r="A1079" s="14"/>
      <c r="B1079" s="14" t="s">
        <v>856</v>
      </c>
      <c r="C1079" s="14" t="s">
        <v>0</v>
      </c>
      <c r="D1079" s="49" t="s">
        <v>857</v>
      </c>
      <c r="E1079" s="29">
        <v>306.8</v>
      </c>
    </row>
    <row r="1080" spans="1:5" ht="26.4" outlineLevel="4">
      <c r="A1080" s="14"/>
      <c r="B1080" s="14"/>
      <c r="C1080" s="14" t="s">
        <v>11</v>
      </c>
      <c r="D1080" s="49" t="s">
        <v>12</v>
      </c>
      <c r="E1080" s="29">
        <v>306.8</v>
      </c>
    </row>
    <row r="1081" spans="1:5" ht="26.4" outlineLevel="1">
      <c r="A1081" s="14"/>
      <c r="B1081" s="14" t="s">
        <v>3</v>
      </c>
      <c r="C1081" s="14" t="s">
        <v>0</v>
      </c>
      <c r="D1081" s="49" t="s">
        <v>4</v>
      </c>
      <c r="E1081" s="29">
        <v>502197.36345</v>
      </c>
    </row>
    <row r="1082" spans="1:5" ht="66" outlineLevel="2">
      <c r="A1082" s="14"/>
      <c r="B1082" s="14" t="s">
        <v>49</v>
      </c>
      <c r="C1082" s="14" t="s">
        <v>0</v>
      </c>
      <c r="D1082" s="49" t="s">
        <v>50</v>
      </c>
      <c r="E1082" s="29">
        <v>502197.36345</v>
      </c>
    </row>
    <row r="1083" spans="1:5" ht="39.6" outlineLevel="3">
      <c r="A1083" s="14"/>
      <c r="B1083" s="14" t="s">
        <v>51</v>
      </c>
      <c r="C1083" s="14" t="s">
        <v>0</v>
      </c>
      <c r="D1083" s="49" t="s">
        <v>52</v>
      </c>
      <c r="E1083" s="29">
        <v>502197.36345</v>
      </c>
    </row>
    <row r="1084" spans="1:5" ht="13.2" outlineLevel="4">
      <c r="A1084" s="14"/>
      <c r="B1084" s="14"/>
      <c r="C1084" s="14" t="s">
        <v>21</v>
      </c>
      <c r="D1084" s="49" t="s">
        <v>22</v>
      </c>
      <c r="E1084" s="29">
        <v>502197.36345</v>
      </c>
    </row>
    <row r="1085" spans="1:5" ht="39.6" outlineLevel="1">
      <c r="A1085" s="14"/>
      <c r="B1085" s="14" t="s">
        <v>25</v>
      </c>
      <c r="C1085" s="14" t="s">
        <v>0</v>
      </c>
      <c r="D1085" s="49" t="s">
        <v>26</v>
      </c>
      <c r="E1085" s="29">
        <v>444.43940999999995</v>
      </c>
    </row>
    <row r="1086" spans="1:5" ht="52.8" outlineLevel="2">
      <c r="A1086" s="14"/>
      <c r="B1086" s="14" t="s">
        <v>27</v>
      </c>
      <c r="C1086" s="14" t="s">
        <v>0</v>
      </c>
      <c r="D1086" s="49" t="s">
        <v>28</v>
      </c>
      <c r="E1086" s="29">
        <v>444.43940999999995</v>
      </c>
    </row>
    <row r="1087" spans="1:5" ht="13.2" outlineLevel="3">
      <c r="A1087" s="14"/>
      <c r="B1087" s="14" t="s">
        <v>333</v>
      </c>
      <c r="C1087" s="14" t="s">
        <v>0</v>
      </c>
      <c r="D1087" s="49" t="s">
        <v>334</v>
      </c>
      <c r="E1087" s="29">
        <v>129.76141000000001</v>
      </c>
    </row>
    <row r="1088" spans="1:5" ht="26.4" outlineLevel="4">
      <c r="A1088" s="14"/>
      <c r="B1088" s="14"/>
      <c r="C1088" s="14" t="s">
        <v>11</v>
      </c>
      <c r="D1088" s="49" t="s">
        <v>12</v>
      </c>
      <c r="E1088" s="29">
        <v>129.76141000000001</v>
      </c>
    </row>
    <row r="1089" spans="1:5" ht="52.8" outlineLevel="3">
      <c r="A1089" s="14"/>
      <c r="B1089" s="14" t="s">
        <v>858</v>
      </c>
      <c r="C1089" s="14" t="s">
        <v>0</v>
      </c>
      <c r="D1089" s="49" t="s">
        <v>859</v>
      </c>
      <c r="E1089" s="29">
        <v>314.678</v>
      </c>
    </row>
    <row r="1090" spans="1:5" ht="13.2" outlineLevel="4">
      <c r="A1090" s="14"/>
      <c r="B1090" s="14"/>
      <c r="C1090" s="14" t="s">
        <v>21</v>
      </c>
      <c r="D1090" s="49" t="s">
        <v>22</v>
      </c>
      <c r="E1090" s="29">
        <v>314.678</v>
      </c>
    </row>
    <row r="1091" spans="1:5" ht="26.4" outlineLevel="1">
      <c r="A1091" s="14"/>
      <c r="B1091" s="14" t="s">
        <v>149</v>
      </c>
      <c r="C1091" s="14" t="s">
        <v>0</v>
      </c>
      <c r="D1091" s="49" t="s">
        <v>150</v>
      </c>
      <c r="E1091" s="29">
        <v>10733.76633</v>
      </c>
    </row>
    <row r="1092" spans="1:5" ht="52.8" outlineLevel="2">
      <c r="A1092" s="14"/>
      <c r="B1092" s="14" t="s">
        <v>151</v>
      </c>
      <c r="C1092" s="14" t="s">
        <v>0</v>
      </c>
      <c r="D1092" s="49" t="s">
        <v>152</v>
      </c>
      <c r="E1092" s="29">
        <v>7894.3113300000005</v>
      </c>
    </row>
    <row r="1093" spans="1:5" ht="13.2" outlineLevel="3">
      <c r="A1093" s="14"/>
      <c r="B1093" s="14" t="s">
        <v>860</v>
      </c>
      <c r="C1093" s="14" t="s">
        <v>0</v>
      </c>
      <c r="D1093" s="49" t="s">
        <v>861</v>
      </c>
      <c r="E1093" s="29">
        <v>7894.3113300000005</v>
      </c>
    </row>
    <row r="1094" spans="1:5" ht="26.4" outlineLevel="4">
      <c r="A1094" s="14"/>
      <c r="B1094" s="14"/>
      <c r="C1094" s="14" t="s">
        <v>11</v>
      </c>
      <c r="D1094" s="49" t="s">
        <v>12</v>
      </c>
      <c r="E1094" s="29">
        <v>7894.3113300000005</v>
      </c>
    </row>
    <row r="1095" spans="1:5" ht="39.6" outlineLevel="2">
      <c r="A1095" s="14"/>
      <c r="B1095" s="14" t="s">
        <v>198</v>
      </c>
      <c r="C1095" s="14" t="s">
        <v>0</v>
      </c>
      <c r="D1095" s="49" t="s">
        <v>199</v>
      </c>
      <c r="E1095" s="29">
        <v>2839.4549999999999</v>
      </c>
    </row>
    <row r="1096" spans="1:5" ht="39.6" outlineLevel="3">
      <c r="A1096" s="14"/>
      <c r="B1096" s="14" t="s">
        <v>200</v>
      </c>
      <c r="C1096" s="14" t="s">
        <v>0</v>
      </c>
      <c r="D1096" s="49" t="s">
        <v>201</v>
      </c>
      <c r="E1096" s="29">
        <v>995</v>
      </c>
    </row>
    <row r="1097" spans="1:5" ht="26.4" outlineLevel="4">
      <c r="A1097" s="14"/>
      <c r="B1097" s="14"/>
      <c r="C1097" s="14" t="s">
        <v>11</v>
      </c>
      <c r="D1097" s="49" t="s">
        <v>12</v>
      </c>
      <c r="E1097" s="29">
        <v>995</v>
      </c>
    </row>
    <row r="1098" spans="1:5" ht="26.4" outlineLevel="3">
      <c r="A1098" s="14"/>
      <c r="B1098" s="14" t="s">
        <v>202</v>
      </c>
      <c r="C1098" s="14" t="s">
        <v>0</v>
      </c>
      <c r="D1098" s="49" t="s">
        <v>203</v>
      </c>
      <c r="E1098" s="29">
        <v>199.036</v>
      </c>
    </row>
    <row r="1099" spans="1:5" ht="26.4" outlineLevel="4">
      <c r="A1099" s="14"/>
      <c r="B1099" s="14"/>
      <c r="C1099" s="14" t="s">
        <v>11</v>
      </c>
      <c r="D1099" s="49" t="s">
        <v>12</v>
      </c>
      <c r="E1099" s="29">
        <v>199.036</v>
      </c>
    </row>
    <row r="1100" spans="1:5" ht="66" outlineLevel="3">
      <c r="A1100" s="14"/>
      <c r="B1100" s="14" t="s">
        <v>204</v>
      </c>
      <c r="C1100" s="14" t="s">
        <v>0</v>
      </c>
      <c r="D1100" s="50" t="s">
        <v>205</v>
      </c>
      <c r="E1100" s="29">
        <v>351.91899999999998</v>
      </c>
    </row>
    <row r="1101" spans="1:5" ht="26.4" outlineLevel="4">
      <c r="A1101" s="14"/>
      <c r="B1101" s="14"/>
      <c r="C1101" s="14" t="s">
        <v>11</v>
      </c>
      <c r="D1101" s="49" t="s">
        <v>12</v>
      </c>
      <c r="E1101" s="29">
        <v>351.91899999999998</v>
      </c>
    </row>
    <row r="1102" spans="1:5" ht="39.6" outlineLevel="3">
      <c r="A1102" s="14"/>
      <c r="B1102" s="14" t="s">
        <v>209</v>
      </c>
      <c r="C1102" s="14" t="s">
        <v>0</v>
      </c>
      <c r="D1102" s="49" t="s">
        <v>210</v>
      </c>
      <c r="E1102" s="29">
        <v>1293.5</v>
      </c>
    </row>
    <row r="1103" spans="1:5" ht="26.4" outlineLevel="4">
      <c r="A1103" s="14"/>
      <c r="B1103" s="14"/>
      <c r="C1103" s="14" t="s">
        <v>11</v>
      </c>
      <c r="D1103" s="49" t="s">
        <v>12</v>
      </c>
      <c r="E1103" s="29">
        <v>1293.5</v>
      </c>
    </row>
    <row r="1104" spans="1:5" ht="39.6" outlineLevel="1">
      <c r="A1104" s="14"/>
      <c r="B1104" s="14" t="s">
        <v>60</v>
      </c>
      <c r="C1104" s="14" t="s">
        <v>0</v>
      </c>
      <c r="D1104" s="49" t="s">
        <v>61</v>
      </c>
      <c r="E1104" s="29">
        <v>275601.02658999996</v>
      </c>
    </row>
    <row r="1105" spans="1:5" ht="13.2" outlineLevel="2">
      <c r="A1105" s="14"/>
      <c r="B1105" s="14" t="s">
        <v>62</v>
      </c>
      <c r="C1105" s="14" t="s">
        <v>0</v>
      </c>
      <c r="D1105" s="49" t="s">
        <v>63</v>
      </c>
      <c r="E1105" s="29">
        <v>275601.02658999996</v>
      </c>
    </row>
    <row r="1106" spans="1:5" ht="39.6" outlineLevel="3">
      <c r="A1106" s="14"/>
      <c r="B1106" s="14" t="s">
        <v>64</v>
      </c>
      <c r="C1106" s="14" t="s">
        <v>0</v>
      </c>
      <c r="D1106" s="49" t="s">
        <v>65</v>
      </c>
      <c r="E1106" s="29">
        <v>275601.02658999996</v>
      </c>
    </row>
    <row r="1107" spans="1:5" ht="13.2" outlineLevel="4">
      <c r="A1107" s="14"/>
      <c r="B1107" s="14"/>
      <c r="C1107" s="14" t="s">
        <v>21</v>
      </c>
      <c r="D1107" s="49" t="s">
        <v>22</v>
      </c>
      <c r="E1107" s="29">
        <v>275601.02658999996</v>
      </c>
    </row>
    <row r="1108" spans="1:5" ht="26.4">
      <c r="A1108" s="14" t="s">
        <v>862</v>
      </c>
      <c r="B1108" s="14" t="s">
        <v>0</v>
      </c>
      <c r="C1108" s="14" t="s">
        <v>0</v>
      </c>
      <c r="D1108" s="49" t="s">
        <v>863</v>
      </c>
      <c r="E1108" s="29">
        <v>381585.17985000001</v>
      </c>
    </row>
    <row r="1109" spans="1:5" ht="26.4" outlineLevel="1">
      <c r="A1109" s="14"/>
      <c r="B1109" s="14" t="s">
        <v>76</v>
      </c>
      <c r="C1109" s="14" t="s">
        <v>0</v>
      </c>
      <c r="D1109" s="49" t="s">
        <v>77</v>
      </c>
      <c r="E1109" s="29">
        <v>371.2</v>
      </c>
    </row>
    <row r="1110" spans="1:5" ht="39.6" outlineLevel="2">
      <c r="A1110" s="14"/>
      <c r="B1110" s="14" t="s">
        <v>78</v>
      </c>
      <c r="C1110" s="14" t="s">
        <v>0</v>
      </c>
      <c r="D1110" s="49" t="s">
        <v>79</v>
      </c>
      <c r="E1110" s="29">
        <v>371.2</v>
      </c>
    </row>
    <row r="1111" spans="1:5" ht="79.2" outlineLevel="3">
      <c r="A1111" s="14"/>
      <c r="B1111" s="14" t="s">
        <v>80</v>
      </c>
      <c r="C1111" s="14" t="s">
        <v>0</v>
      </c>
      <c r="D1111" s="50" t="s">
        <v>81</v>
      </c>
      <c r="E1111" s="29">
        <v>371.2</v>
      </c>
    </row>
    <row r="1112" spans="1:5" ht="26.4" outlineLevel="4">
      <c r="A1112" s="14"/>
      <c r="B1112" s="14"/>
      <c r="C1112" s="14" t="s">
        <v>11</v>
      </c>
      <c r="D1112" s="49" t="s">
        <v>12</v>
      </c>
      <c r="E1112" s="29">
        <v>371.2</v>
      </c>
    </row>
    <row r="1113" spans="1:5" ht="26.4" outlineLevel="1">
      <c r="A1113" s="14"/>
      <c r="B1113" s="14" t="s">
        <v>864</v>
      </c>
      <c r="C1113" s="14" t="s">
        <v>0</v>
      </c>
      <c r="D1113" s="49" t="s">
        <v>865</v>
      </c>
      <c r="E1113" s="29">
        <v>379839.70632999996</v>
      </c>
    </row>
    <row r="1114" spans="1:5" ht="39.6" outlineLevel="2">
      <c r="A1114" s="14"/>
      <c r="B1114" s="14" t="s">
        <v>866</v>
      </c>
      <c r="C1114" s="14" t="s">
        <v>0</v>
      </c>
      <c r="D1114" s="49" t="s">
        <v>867</v>
      </c>
      <c r="E1114" s="29">
        <v>7955</v>
      </c>
    </row>
    <row r="1115" spans="1:5" ht="52.8" outlineLevel="3">
      <c r="A1115" s="14"/>
      <c r="B1115" s="14" t="s">
        <v>868</v>
      </c>
      <c r="C1115" s="14" t="s">
        <v>0</v>
      </c>
      <c r="D1115" s="49" t="s">
        <v>869</v>
      </c>
      <c r="E1115" s="29">
        <v>3395</v>
      </c>
    </row>
    <row r="1116" spans="1:5" ht="26.4" outlineLevel="4">
      <c r="A1116" s="14"/>
      <c r="B1116" s="14"/>
      <c r="C1116" s="14" t="s">
        <v>11</v>
      </c>
      <c r="D1116" s="49" t="s">
        <v>12</v>
      </c>
      <c r="E1116" s="29">
        <v>1295</v>
      </c>
    </row>
    <row r="1117" spans="1:5" ht="13.2" outlineLevel="4">
      <c r="A1117" s="14"/>
      <c r="B1117" s="14"/>
      <c r="C1117" s="14" t="s">
        <v>13</v>
      </c>
      <c r="D1117" s="49" t="s">
        <v>14</v>
      </c>
      <c r="E1117" s="29">
        <v>2100</v>
      </c>
    </row>
    <row r="1118" spans="1:5" ht="26.4" outlineLevel="3">
      <c r="A1118" s="14"/>
      <c r="B1118" s="14" t="s">
        <v>870</v>
      </c>
      <c r="C1118" s="14" t="s">
        <v>0</v>
      </c>
      <c r="D1118" s="49" t="s">
        <v>871</v>
      </c>
      <c r="E1118" s="29">
        <v>4560</v>
      </c>
    </row>
    <row r="1119" spans="1:5" ht="13.2" outlineLevel="4">
      <c r="A1119" s="14"/>
      <c r="B1119" s="14"/>
      <c r="C1119" s="14" t="s">
        <v>13</v>
      </c>
      <c r="D1119" s="49" t="s">
        <v>14</v>
      </c>
      <c r="E1119" s="29">
        <v>4560</v>
      </c>
    </row>
    <row r="1120" spans="1:5" ht="52.8" outlineLevel="2">
      <c r="A1120" s="14"/>
      <c r="B1120" s="14" t="s">
        <v>872</v>
      </c>
      <c r="C1120" s="14" t="s">
        <v>0</v>
      </c>
      <c r="D1120" s="49" t="s">
        <v>873</v>
      </c>
      <c r="E1120" s="29">
        <v>620</v>
      </c>
    </row>
    <row r="1121" spans="1:5" ht="13.2" outlineLevel="3">
      <c r="A1121" s="14"/>
      <c r="B1121" s="14" t="s">
        <v>874</v>
      </c>
      <c r="C1121" s="14" t="s">
        <v>0</v>
      </c>
      <c r="D1121" s="49" t="s">
        <v>875</v>
      </c>
      <c r="E1121" s="29">
        <v>620</v>
      </c>
    </row>
    <row r="1122" spans="1:5" ht="26.4" outlineLevel="4">
      <c r="A1122" s="14"/>
      <c r="B1122" s="14"/>
      <c r="C1122" s="14" t="s">
        <v>11</v>
      </c>
      <c r="D1122" s="49" t="s">
        <v>12</v>
      </c>
      <c r="E1122" s="29">
        <v>620</v>
      </c>
    </row>
    <row r="1123" spans="1:5" ht="52.8" outlineLevel="2">
      <c r="A1123" s="14"/>
      <c r="B1123" s="14" t="s">
        <v>876</v>
      </c>
      <c r="C1123" s="14" t="s">
        <v>0</v>
      </c>
      <c r="D1123" s="49" t="s">
        <v>877</v>
      </c>
      <c r="E1123" s="29">
        <v>329919.37567000004</v>
      </c>
    </row>
    <row r="1124" spans="1:5" ht="26.4" outlineLevel="3">
      <c r="A1124" s="14"/>
      <c r="B1124" s="14" t="s">
        <v>878</v>
      </c>
      <c r="C1124" s="14" t="s">
        <v>0</v>
      </c>
      <c r="D1124" s="49" t="s">
        <v>879</v>
      </c>
      <c r="E1124" s="29">
        <v>16000</v>
      </c>
    </row>
    <row r="1125" spans="1:5" ht="26.4" outlineLevel="4">
      <c r="A1125" s="14"/>
      <c r="B1125" s="14"/>
      <c r="C1125" s="14" t="s">
        <v>258</v>
      </c>
      <c r="D1125" s="49" t="s">
        <v>259</v>
      </c>
      <c r="E1125" s="29">
        <v>16000</v>
      </c>
    </row>
    <row r="1126" spans="1:5" ht="26.4" outlineLevel="3">
      <c r="A1126" s="14"/>
      <c r="B1126" s="14" t="s">
        <v>880</v>
      </c>
      <c r="C1126" s="14" t="s">
        <v>0</v>
      </c>
      <c r="D1126" s="49" t="s">
        <v>881</v>
      </c>
      <c r="E1126" s="29">
        <v>39686.699999999997</v>
      </c>
    </row>
    <row r="1127" spans="1:5" ht="26.4" outlineLevel="4">
      <c r="A1127" s="14"/>
      <c r="B1127" s="14"/>
      <c r="C1127" s="14" t="s">
        <v>90</v>
      </c>
      <c r="D1127" s="49" t="s">
        <v>91</v>
      </c>
      <c r="E1127" s="29">
        <v>39686.699999999997</v>
      </c>
    </row>
    <row r="1128" spans="1:5" ht="13.2" outlineLevel="3">
      <c r="A1128" s="14"/>
      <c r="B1128" s="14" t="s">
        <v>882</v>
      </c>
      <c r="C1128" s="14" t="s">
        <v>0</v>
      </c>
      <c r="D1128" s="49" t="s">
        <v>883</v>
      </c>
      <c r="E1128" s="29">
        <v>30459</v>
      </c>
    </row>
    <row r="1129" spans="1:5" ht="26.4" outlineLevel="4">
      <c r="A1129" s="14"/>
      <c r="B1129" s="14"/>
      <c r="C1129" s="14" t="s">
        <v>90</v>
      </c>
      <c r="D1129" s="49" t="s">
        <v>91</v>
      </c>
      <c r="E1129" s="29">
        <v>30459</v>
      </c>
    </row>
    <row r="1130" spans="1:5" ht="26.4" outlineLevel="3">
      <c r="A1130" s="14"/>
      <c r="B1130" s="14" t="s">
        <v>884</v>
      </c>
      <c r="C1130" s="14" t="s">
        <v>0</v>
      </c>
      <c r="D1130" s="49" t="s">
        <v>871</v>
      </c>
      <c r="E1130" s="29">
        <v>89000</v>
      </c>
    </row>
    <row r="1131" spans="1:5" ht="26.4" outlineLevel="4">
      <c r="A1131" s="14"/>
      <c r="B1131" s="14"/>
      <c r="C1131" s="14" t="s">
        <v>90</v>
      </c>
      <c r="D1131" s="49" t="s">
        <v>91</v>
      </c>
      <c r="E1131" s="29">
        <v>89000</v>
      </c>
    </row>
    <row r="1132" spans="1:5" ht="39.6" outlineLevel="3">
      <c r="A1132" s="14"/>
      <c r="B1132" s="14" t="s">
        <v>885</v>
      </c>
      <c r="C1132" s="14" t="s">
        <v>0</v>
      </c>
      <c r="D1132" s="49" t="s">
        <v>886</v>
      </c>
      <c r="E1132" s="29">
        <v>107667.12737999999</v>
      </c>
    </row>
    <row r="1133" spans="1:5" ht="26.4" outlineLevel="4">
      <c r="A1133" s="14"/>
      <c r="B1133" s="14"/>
      <c r="C1133" s="14" t="s">
        <v>90</v>
      </c>
      <c r="D1133" s="49" t="s">
        <v>91</v>
      </c>
      <c r="E1133" s="29">
        <v>107667.12737999999</v>
      </c>
    </row>
    <row r="1134" spans="1:5" ht="39.6" outlineLevel="3">
      <c r="A1134" s="14"/>
      <c r="B1134" s="14" t="s">
        <v>887</v>
      </c>
      <c r="C1134" s="14" t="s">
        <v>0</v>
      </c>
      <c r="D1134" s="49" t="s">
        <v>888</v>
      </c>
      <c r="E1134" s="29">
        <v>47106.548289999999</v>
      </c>
    </row>
    <row r="1135" spans="1:5" ht="13.2" outlineLevel="4">
      <c r="A1135" s="14"/>
      <c r="B1135" s="14"/>
      <c r="C1135" s="14" t="s">
        <v>21</v>
      </c>
      <c r="D1135" s="49" t="s">
        <v>22</v>
      </c>
      <c r="E1135" s="29">
        <v>47106.548289999999</v>
      </c>
    </row>
    <row r="1136" spans="1:5" ht="39.6" outlineLevel="2">
      <c r="A1136" s="14"/>
      <c r="B1136" s="14" t="s">
        <v>889</v>
      </c>
      <c r="C1136" s="14" t="s">
        <v>0</v>
      </c>
      <c r="D1136" s="49" t="s">
        <v>890</v>
      </c>
      <c r="E1136" s="29">
        <v>85.385999999999996</v>
      </c>
    </row>
    <row r="1137" spans="1:5" ht="39.6" outlineLevel="3">
      <c r="A1137" s="14"/>
      <c r="B1137" s="14" t="s">
        <v>891</v>
      </c>
      <c r="C1137" s="14" t="s">
        <v>0</v>
      </c>
      <c r="D1137" s="49" t="s">
        <v>892</v>
      </c>
      <c r="E1137" s="29">
        <v>85.385999999999996</v>
      </c>
    </row>
    <row r="1138" spans="1:5" ht="26.4" outlineLevel="4">
      <c r="A1138" s="14"/>
      <c r="B1138" s="14"/>
      <c r="C1138" s="14" t="s">
        <v>11</v>
      </c>
      <c r="D1138" s="49" t="s">
        <v>12</v>
      </c>
      <c r="E1138" s="29">
        <v>85.385999999999996</v>
      </c>
    </row>
    <row r="1139" spans="1:5" ht="39.6" outlineLevel="2">
      <c r="A1139" s="14"/>
      <c r="B1139" s="14" t="s">
        <v>893</v>
      </c>
      <c r="C1139" s="14" t="s">
        <v>0</v>
      </c>
      <c r="D1139" s="49" t="s">
        <v>894</v>
      </c>
      <c r="E1139" s="29">
        <v>41259.944659999994</v>
      </c>
    </row>
    <row r="1140" spans="1:5" ht="26.4" outlineLevel="3">
      <c r="A1140" s="14"/>
      <c r="B1140" s="14" t="s">
        <v>895</v>
      </c>
      <c r="C1140" s="14" t="s">
        <v>0</v>
      </c>
      <c r="D1140" s="49" t="s">
        <v>8</v>
      </c>
      <c r="E1140" s="29">
        <v>41037.704659999996</v>
      </c>
    </row>
    <row r="1141" spans="1:5" ht="52.8" outlineLevel="4">
      <c r="A1141" s="14"/>
      <c r="B1141" s="14"/>
      <c r="C1141" s="14" t="s">
        <v>9</v>
      </c>
      <c r="D1141" s="49" t="s">
        <v>10</v>
      </c>
      <c r="E1141" s="29">
        <v>37168.398649999996</v>
      </c>
    </row>
    <row r="1142" spans="1:5" ht="26.4" outlineLevel="4">
      <c r="A1142" s="14"/>
      <c r="B1142" s="14"/>
      <c r="C1142" s="14" t="s">
        <v>11</v>
      </c>
      <c r="D1142" s="49" t="s">
        <v>12</v>
      </c>
      <c r="E1142" s="29">
        <v>3862.35419</v>
      </c>
    </row>
    <row r="1143" spans="1:5" ht="13.2" outlineLevel="4">
      <c r="A1143" s="14"/>
      <c r="B1143" s="14"/>
      <c r="C1143" s="14" t="s">
        <v>13</v>
      </c>
      <c r="D1143" s="49" t="s">
        <v>14</v>
      </c>
      <c r="E1143" s="29">
        <v>6.9518199999999997</v>
      </c>
    </row>
    <row r="1144" spans="1:5" ht="26.4" outlineLevel="3">
      <c r="A1144" s="14"/>
      <c r="B1144" s="14" t="s">
        <v>896</v>
      </c>
      <c r="C1144" s="14" t="s">
        <v>0</v>
      </c>
      <c r="D1144" s="49" t="s">
        <v>114</v>
      </c>
      <c r="E1144" s="29">
        <v>24</v>
      </c>
    </row>
    <row r="1145" spans="1:5" ht="13.2" outlineLevel="4">
      <c r="A1145" s="14"/>
      <c r="B1145" s="14"/>
      <c r="C1145" s="14" t="s">
        <v>13</v>
      </c>
      <c r="D1145" s="49" t="s">
        <v>14</v>
      </c>
      <c r="E1145" s="29">
        <v>24</v>
      </c>
    </row>
    <row r="1146" spans="1:5" ht="39.6" outlineLevel="3">
      <c r="A1146" s="14"/>
      <c r="B1146" s="14" t="s">
        <v>897</v>
      </c>
      <c r="C1146" s="14" t="s">
        <v>0</v>
      </c>
      <c r="D1146" s="49" t="s">
        <v>116</v>
      </c>
      <c r="E1146" s="29">
        <v>198.24</v>
      </c>
    </row>
    <row r="1147" spans="1:5" ht="26.4" outlineLevel="4">
      <c r="A1147" s="14"/>
      <c r="B1147" s="14"/>
      <c r="C1147" s="14" t="s">
        <v>11</v>
      </c>
      <c r="D1147" s="49" t="s">
        <v>12</v>
      </c>
      <c r="E1147" s="29">
        <v>198.24</v>
      </c>
    </row>
    <row r="1148" spans="1:5" ht="26.4" outlineLevel="1">
      <c r="A1148" s="14"/>
      <c r="B1148" s="14" t="s">
        <v>82</v>
      </c>
      <c r="C1148" s="14" t="s">
        <v>0</v>
      </c>
      <c r="D1148" s="49" t="s">
        <v>83</v>
      </c>
      <c r="E1148" s="29">
        <v>1374.27352</v>
      </c>
    </row>
    <row r="1149" spans="1:5" ht="52.8" outlineLevel="2">
      <c r="A1149" s="14"/>
      <c r="B1149" s="14" t="s">
        <v>898</v>
      </c>
      <c r="C1149" s="14" t="s">
        <v>0</v>
      </c>
      <c r="D1149" s="49" t="s">
        <v>899</v>
      </c>
      <c r="E1149" s="29">
        <v>1374.27352</v>
      </c>
    </row>
    <row r="1150" spans="1:5" ht="39.6" outlineLevel="3">
      <c r="A1150" s="14"/>
      <c r="B1150" s="14" t="s">
        <v>900</v>
      </c>
      <c r="C1150" s="14" t="s">
        <v>0</v>
      </c>
      <c r="D1150" s="49" t="s">
        <v>901</v>
      </c>
      <c r="E1150" s="29">
        <v>1207.24352</v>
      </c>
    </row>
    <row r="1151" spans="1:5" ht="26.4" outlineLevel="4">
      <c r="A1151" s="14"/>
      <c r="B1151" s="14"/>
      <c r="C1151" s="14" t="s">
        <v>11</v>
      </c>
      <c r="D1151" s="49" t="s">
        <v>12</v>
      </c>
      <c r="E1151" s="29">
        <v>1207.24352</v>
      </c>
    </row>
    <row r="1152" spans="1:5" ht="13.2" outlineLevel="3">
      <c r="A1152" s="14"/>
      <c r="B1152" s="14" t="s">
        <v>902</v>
      </c>
      <c r="C1152" s="14" t="s">
        <v>0</v>
      </c>
      <c r="D1152" s="49" t="s">
        <v>903</v>
      </c>
      <c r="E1152" s="29">
        <v>167.03</v>
      </c>
    </row>
    <row r="1153" spans="1:5" ht="26.4" outlineLevel="4">
      <c r="A1153" s="14"/>
      <c r="B1153" s="14"/>
      <c r="C1153" s="14" t="s">
        <v>11</v>
      </c>
      <c r="D1153" s="49" t="s">
        <v>12</v>
      </c>
      <c r="E1153" s="29">
        <v>167.03</v>
      </c>
    </row>
    <row r="1154" spans="1:5" ht="26.4">
      <c r="A1154" s="14" t="s">
        <v>904</v>
      </c>
      <c r="B1154" s="14" t="s">
        <v>0</v>
      </c>
      <c r="C1154" s="14" t="s">
        <v>0</v>
      </c>
      <c r="D1154" s="49" t="s">
        <v>905</v>
      </c>
      <c r="E1154" s="29">
        <v>28673.497070000001</v>
      </c>
    </row>
    <row r="1155" spans="1:5" ht="39.6" outlineLevel="1">
      <c r="A1155" s="14"/>
      <c r="B1155" s="14" t="s">
        <v>25</v>
      </c>
      <c r="C1155" s="14" t="s">
        <v>0</v>
      </c>
      <c r="D1155" s="49" t="s">
        <v>26</v>
      </c>
      <c r="E1155" s="29">
        <v>373.59967999999998</v>
      </c>
    </row>
    <row r="1156" spans="1:5" ht="52.8" outlineLevel="2">
      <c r="A1156" s="14"/>
      <c r="B1156" s="14" t="s">
        <v>27</v>
      </c>
      <c r="C1156" s="14" t="s">
        <v>0</v>
      </c>
      <c r="D1156" s="49" t="s">
        <v>28</v>
      </c>
      <c r="E1156" s="29">
        <v>373.59967999999998</v>
      </c>
    </row>
    <row r="1157" spans="1:5" ht="39.6" outlineLevel="3">
      <c r="A1157" s="14"/>
      <c r="B1157" s="14" t="s">
        <v>29</v>
      </c>
      <c r="C1157" s="14" t="s">
        <v>0</v>
      </c>
      <c r="D1157" s="49" t="s">
        <v>30</v>
      </c>
      <c r="E1157" s="29">
        <v>373.59967999999998</v>
      </c>
    </row>
    <row r="1158" spans="1:5" ht="52.8" outlineLevel="4">
      <c r="A1158" s="14"/>
      <c r="B1158" s="14"/>
      <c r="C1158" s="14" t="s">
        <v>9</v>
      </c>
      <c r="D1158" s="49" t="s">
        <v>10</v>
      </c>
      <c r="E1158" s="29">
        <v>373.59967999999998</v>
      </c>
    </row>
    <row r="1159" spans="1:5" ht="26.4" outlineLevel="1">
      <c r="A1159" s="14"/>
      <c r="B1159" s="14" t="s">
        <v>69</v>
      </c>
      <c r="C1159" s="14" t="s">
        <v>0</v>
      </c>
      <c r="D1159" s="49" t="s">
        <v>70</v>
      </c>
      <c r="E1159" s="29">
        <v>28299.897390000002</v>
      </c>
    </row>
    <row r="1160" spans="1:5" ht="26.4" outlineLevel="2">
      <c r="A1160" s="14"/>
      <c r="B1160" s="14" t="s">
        <v>71</v>
      </c>
      <c r="C1160" s="14" t="s">
        <v>0</v>
      </c>
      <c r="D1160" s="49" t="s">
        <v>8</v>
      </c>
      <c r="E1160" s="29">
        <v>23299.897390000002</v>
      </c>
    </row>
    <row r="1161" spans="1:5" ht="52.8" outlineLevel="4">
      <c r="A1161" s="14"/>
      <c r="B1161" s="14"/>
      <c r="C1161" s="14" t="s">
        <v>9</v>
      </c>
      <c r="D1161" s="49" t="s">
        <v>10</v>
      </c>
      <c r="E1161" s="29">
        <v>21267.802929999998</v>
      </c>
    </row>
    <row r="1162" spans="1:5" ht="26.4" outlineLevel="4">
      <c r="A1162" s="14"/>
      <c r="B1162" s="14"/>
      <c r="C1162" s="14" t="s">
        <v>11</v>
      </c>
      <c r="D1162" s="49" t="s">
        <v>12</v>
      </c>
      <c r="E1162" s="29">
        <v>2032.0148799999999</v>
      </c>
    </row>
    <row r="1163" spans="1:5" ht="13.2" outlineLevel="4">
      <c r="A1163" s="14"/>
      <c r="B1163" s="14"/>
      <c r="C1163" s="14" t="s">
        <v>13</v>
      </c>
      <c r="D1163" s="49" t="s">
        <v>14</v>
      </c>
      <c r="E1163" s="29">
        <v>7.9579999999999998E-2</v>
      </c>
    </row>
    <row r="1164" spans="1:5" ht="39.6" outlineLevel="2">
      <c r="A1164" s="14"/>
      <c r="B1164" s="14" t="s">
        <v>219</v>
      </c>
      <c r="C1164" s="14" t="s">
        <v>0</v>
      </c>
      <c r="D1164" s="49" t="s">
        <v>116</v>
      </c>
      <c r="E1164" s="29">
        <v>5000</v>
      </c>
    </row>
    <row r="1165" spans="1:5" ht="26.4" outlineLevel="4">
      <c r="A1165" s="14"/>
      <c r="B1165" s="14"/>
      <c r="C1165" s="14" t="s">
        <v>11</v>
      </c>
      <c r="D1165" s="49" t="s">
        <v>12</v>
      </c>
      <c r="E1165" s="29">
        <v>5000</v>
      </c>
    </row>
    <row r="1166" spans="1:5" ht="13.2">
      <c r="A1166" s="14" t="s">
        <v>906</v>
      </c>
      <c r="B1166" s="14" t="s">
        <v>0</v>
      </c>
      <c r="C1166" s="14" t="s">
        <v>0</v>
      </c>
      <c r="D1166" s="49" t="s">
        <v>907</v>
      </c>
      <c r="E1166" s="29">
        <v>235556.65038000001</v>
      </c>
    </row>
    <row r="1167" spans="1:5" ht="26.4" outlineLevel="1">
      <c r="A1167" s="14"/>
      <c r="B1167" s="14" t="s">
        <v>260</v>
      </c>
      <c r="C1167" s="14" t="s">
        <v>0</v>
      </c>
      <c r="D1167" s="49" t="s">
        <v>261</v>
      </c>
      <c r="E1167" s="29">
        <v>3085.91624</v>
      </c>
    </row>
    <row r="1168" spans="1:5" ht="52.8" outlineLevel="2">
      <c r="A1168" s="14"/>
      <c r="B1168" s="14" t="s">
        <v>262</v>
      </c>
      <c r="C1168" s="14" t="s">
        <v>0</v>
      </c>
      <c r="D1168" s="49" t="s">
        <v>263</v>
      </c>
      <c r="E1168" s="29">
        <v>3085.91624</v>
      </c>
    </row>
    <row r="1169" spans="1:5" ht="66" outlineLevel="3">
      <c r="A1169" s="14"/>
      <c r="B1169" s="14" t="s">
        <v>529</v>
      </c>
      <c r="C1169" s="14" t="s">
        <v>0</v>
      </c>
      <c r="D1169" s="49" t="s">
        <v>530</v>
      </c>
      <c r="E1169" s="29">
        <v>3085.91624</v>
      </c>
    </row>
    <row r="1170" spans="1:5" ht="52.8" outlineLevel="4">
      <c r="A1170" s="14"/>
      <c r="B1170" s="14"/>
      <c r="C1170" s="14" t="s">
        <v>9</v>
      </c>
      <c r="D1170" s="49" t="s">
        <v>10</v>
      </c>
      <c r="E1170" s="29">
        <v>2892.2477999999996</v>
      </c>
    </row>
    <row r="1171" spans="1:5" ht="13.2" outlineLevel="4">
      <c r="A1171" s="14"/>
      <c r="B1171" s="14"/>
      <c r="C1171" s="14" t="s">
        <v>88</v>
      </c>
      <c r="D1171" s="49" t="s">
        <v>89</v>
      </c>
      <c r="E1171" s="29">
        <v>193.66844</v>
      </c>
    </row>
    <row r="1172" spans="1:5" ht="39.6" outlineLevel="1">
      <c r="A1172" s="14"/>
      <c r="B1172" s="14" t="s">
        <v>908</v>
      </c>
      <c r="C1172" s="14" t="s">
        <v>0</v>
      </c>
      <c r="D1172" s="49" t="s">
        <v>909</v>
      </c>
      <c r="E1172" s="29">
        <v>232470.73413999999</v>
      </c>
    </row>
    <row r="1173" spans="1:5" ht="52.8" outlineLevel="2">
      <c r="A1173" s="14"/>
      <c r="B1173" s="14" t="s">
        <v>910</v>
      </c>
      <c r="C1173" s="14" t="s">
        <v>0</v>
      </c>
      <c r="D1173" s="49" t="s">
        <v>911</v>
      </c>
      <c r="E1173" s="29">
        <v>221381.07</v>
      </c>
    </row>
    <row r="1174" spans="1:5" ht="13.2" outlineLevel="3">
      <c r="A1174" s="14"/>
      <c r="B1174" s="14" t="s">
        <v>912</v>
      </c>
      <c r="C1174" s="14" t="s">
        <v>0</v>
      </c>
      <c r="D1174" s="49" t="s">
        <v>913</v>
      </c>
      <c r="E1174" s="29">
        <v>221381.07</v>
      </c>
    </row>
    <row r="1175" spans="1:5" ht="26.4" outlineLevel="4">
      <c r="A1175" s="14"/>
      <c r="B1175" s="14"/>
      <c r="C1175" s="14" t="s">
        <v>11</v>
      </c>
      <c r="D1175" s="49" t="s">
        <v>12</v>
      </c>
      <c r="E1175" s="29">
        <v>3231.37</v>
      </c>
    </row>
    <row r="1176" spans="1:5" ht="26.4" outlineLevel="4">
      <c r="A1176" s="14"/>
      <c r="B1176" s="14"/>
      <c r="C1176" s="14" t="s">
        <v>90</v>
      </c>
      <c r="D1176" s="49" t="s">
        <v>91</v>
      </c>
      <c r="E1176" s="29">
        <v>218149.7</v>
      </c>
    </row>
    <row r="1177" spans="1:5" ht="52.8" outlineLevel="2">
      <c r="A1177" s="14"/>
      <c r="B1177" s="14" t="s">
        <v>914</v>
      </c>
      <c r="C1177" s="14" t="s">
        <v>0</v>
      </c>
      <c r="D1177" s="49" t="s">
        <v>915</v>
      </c>
      <c r="E1177" s="29">
        <v>11089.664140000001</v>
      </c>
    </row>
    <row r="1178" spans="1:5" ht="26.4" outlineLevel="3">
      <c r="A1178" s="14"/>
      <c r="B1178" s="14" t="s">
        <v>916</v>
      </c>
      <c r="C1178" s="14" t="s">
        <v>0</v>
      </c>
      <c r="D1178" s="49" t="s">
        <v>8</v>
      </c>
      <c r="E1178" s="29">
        <v>11089.664140000001</v>
      </c>
    </row>
    <row r="1179" spans="1:5" ht="52.8" outlineLevel="4">
      <c r="A1179" s="14"/>
      <c r="B1179" s="14"/>
      <c r="C1179" s="14" t="s">
        <v>9</v>
      </c>
      <c r="D1179" s="49" t="s">
        <v>10</v>
      </c>
      <c r="E1179" s="29">
        <v>9635.3490000000002</v>
      </c>
    </row>
    <row r="1180" spans="1:5" ht="26.4" outlineLevel="4">
      <c r="A1180" s="14"/>
      <c r="B1180" s="14"/>
      <c r="C1180" s="14" t="s">
        <v>11</v>
      </c>
      <c r="D1180" s="49" t="s">
        <v>12</v>
      </c>
      <c r="E1180" s="29">
        <v>1451.57294</v>
      </c>
    </row>
    <row r="1181" spans="1:5" ht="13.2" outlineLevel="4">
      <c r="A1181" s="14"/>
      <c r="B1181" s="14"/>
      <c r="C1181" s="14" t="s">
        <v>13</v>
      </c>
      <c r="D1181" s="49" t="s">
        <v>14</v>
      </c>
      <c r="E1181" s="29">
        <v>2.7422</v>
      </c>
    </row>
    <row r="1182" spans="1:5" ht="26.4">
      <c r="A1182" s="14" t="s">
        <v>917</v>
      </c>
      <c r="B1182" s="14" t="s">
        <v>0</v>
      </c>
      <c r="C1182" s="14" t="s">
        <v>0</v>
      </c>
      <c r="D1182" s="49" t="s">
        <v>918</v>
      </c>
      <c r="E1182" s="29">
        <v>3332523.0656599998</v>
      </c>
    </row>
    <row r="1183" spans="1:5" ht="39.6" outlineLevel="1">
      <c r="A1183" s="14"/>
      <c r="B1183" s="14" t="s">
        <v>908</v>
      </c>
      <c r="C1183" s="14" t="s">
        <v>0</v>
      </c>
      <c r="D1183" s="49" t="s">
        <v>909</v>
      </c>
      <c r="E1183" s="29">
        <v>3191849.65973</v>
      </c>
    </row>
    <row r="1184" spans="1:5" ht="79.2" outlineLevel="2">
      <c r="A1184" s="14"/>
      <c r="B1184" s="14" t="s">
        <v>919</v>
      </c>
      <c r="C1184" s="14" t="s">
        <v>0</v>
      </c>
      <c r="D1184" s="50" t="s">
        <v>2465</v>
      </c>
      <c r="E1184" s="29">
        <v>664998.01448000001</v>
      </c>
    </row>
    <row r="1185" spans="1:5" ht="66" outlineLevel="3">
      <c r="A1185" s="14"/>
      <c r="B1185" s="14" t="s">
        <v>920</v>
      </c>
      <c r="C1185" s="14" t="s">
        <v>0</v>
      </c>
      <c r="D1185" s="50" t="s">
        <v>921</v>
      </c>
      <c r="E1185" s="29">
        <v>311127.46935000003</v>
      </c>
    </row>
    <row r="1186" spans="1:5" ht="13.2" outlineLevel="4">
      <c r="A1186" s="14"/>
      <c r="B1186" s="14"/>
      <c r="C1186" s="14" t="s">
        <v>13</v>
      </c>
      <c r="D1186" s="49" t="s">
        <v>14</v>
      </c>
      <c r="E1186" s="29">
        <v>311127.46935000003</v>
      </c>
    </row>
    <row r="1187" spans="1:5" ht="66" outlineLevel="3">
      <c r="A1187" s="14"/>
      <c r="B1187" s="14" t="s">
        <v>922</v>
      </c>
      <c r="C1187" s="14" t="s">
        <v>0</v>
      </c>
      <c r="D1187" s="49" t="s">
        <v>923</v>
      </c>
      <c r="E1187" s="29">
        <v>36186.208530000004</v>
      </c>
    </row>
    <row r="1188" spans="1:5" ht="13.2" outlineLevel="4">
      <c r="A1188" s="14"/>
      <c r="B1188" s="14"/>
      <c r="C1188" s="14" t="s">
        <v>13</v>
      </c>
      <c r="D1188" s="49" t="s">
        <v>14</v>
      </c>
      <c r="E1188" s="29">
        <v>36186.208530000004</v>
      </c>
    </row>
    <row r="1189" spans="1:5" ht="13.2" outlineLevel="3">
      <c r="A1189" s="14"/>
      <c r="B1189" s="14" t="s">
        <v>924</v>
      </c>
      <c r="C1189" s="14" t="s">
        <v>0</v>
      </c>
      <c r="D1189" s="49" t="s">
        <v>925</v>
      </c>
      <c r="E1189" s="29">
        <v>4426.3365999999996</v>
      </c>
    </row>
    <row r="1190" spans="1:5" ht="13.2" outlineLevel="4">
      <c r="A1190" s="14"/>
      <c r="B1190" s="14"/>
      <c r="C1190" s="14" t="s">
        <v>13</v>
      </c>
      <c r="D1190" s="49" t="s">
        <v>14</v>
      </c>
      <c r="E1190" s="29">
        <v>4426.3365999999996</v>
      </c>
    </row>
    <row r="1191" spans="1:5" ht="39.6" outlineLevel="3">
      <c r="A1191" s="14"/>
      <c r="B1191" s="14" t="s">
        <v>926</v>
      </c>
      <c r="C1191" s="14" t="s">
        <v>0</v>
      </c>
      <c r="D1191" s="49" t="s">
        <v>927</v>
      </c>
      <c r="E1191" s="29">
        <v>28262.6</v>
      </c>
    </row>
    <row r="1192" spans="1:5" ht="13.2" outlineLevel="4">
      <c r="A1192" s="14"/>
      <c r="B1192" s="14"/>
      <c r="C1192" s="14" t="s">
        <v>13</v>
      </c>
      <c r="D1192" s="49" t="s">
        <v>14</v>
      </c>
      <c r="E1192" s="29">
        <v>28262.6</v>
      </c>
    </row>
    <row r="1193" spans="1:5" ht="52.8" outlineLevel="3">
      <c r="A1193" s="14"/>
      <c r="B1193" s="14" t="s">
        <v>928</v>
      </c>
      <c r="C1193" s="14" t="s">
        <v>0</v>
      </c>
      <c r="D1193" s="49" t="s">
        <v>929</v>
      </c>
      <c r="E1193" s="29">
        <v>50000</v>
      </c>
    </row>
    <row r="1194" spans="1:5" ht="13.2" outlineLevel="4">
      <c r="A1194" s="14"/>
      <c r="B1194" s="14"/>
      <c r="C1194" s="14" t="s">
        <v>13</v>
      </c>
      <c r="D1194" s="49" t="s">
        <v>14</v>
      </c>
      <c r="E1194" s="29">
        <v>50000</v>
      </c>
    </row>
    <row r="1195" spans="1:5" ht="52.8" outlineLevel="3">
      <c r="A1195" s="14"/>
      <c r="B1195" s="14" t="s">
        <v>930</v>
      </c>
      <c r="C1195" s="14" t="s">
        <v>0</v>
      </c>
      <c r="D1195" s="49" t="s">
        <v>931</v>
      </c>
      <c r="E1195" s="29">
        <v>20547.400000000001</v>
      </c>
    </row>
    <row r="1196" spans="1:5" ht="13.2" outlineLevel="4">
      <c r="A1196" s="14"/>
      <c r="B1196" s="14"/>
      <c r="C1196" s="14" t="s">
        <v>13</v>
      </c>
      <c r="D1196" s="49" t="s">
        <v>14</v>
      </c>
      <c r="E1196" s="29">
        <v>20547.400000000001</v>
      </c>
    </row>
    <row r="1197" spans="1:5" ht="26.4" outlineLevel="3">
      <c r="A1197" s="14"/>
      <c r="B1197" s="14" t="s">
        <v>932</v>
      </c>
      <c r="C1197" s="14" t="s">
        <v>0</v>
      </c>
      <c r="D1197" s="49" t="s">
        <v>933</v>
      </c>
      <c r="E1197" s="29">
        <v>214448</v>
      </c>
    </row>
    <row r="1198" spans="1:5" ht="13.2" outlineLevel="4">
      <c r="A1198" s="14"/>
      <c r="B1198" s="14"/>
      <c r="C1198" s="14" t="s">
        <v>13</v>
      </c>
      <c r="D1198" s="49" t="s">
        <v>14</v>
      </c>
      <c r="E1198" s="29">
        <v>214448</v>
      </c>
    </row>
    <row r="1199" spans="1:5" ht="66" outlineLevel="2">
      <c r="A1199" s="14"/>
      <c r="B1199" s="14" t="s">
        <v>934</v>
      </c>
      <c r="C1199" s="14" t="s">
        <v>0</v>
      </c>
      <c r="D1199" s="49" t="s">
        <v>935</v>
      </c>
      <c r="E1199" s="29">
        <v>1801211.3400899998</v>
      </c>
    </row>
    <row r="1200" spans="1:5" ht="39.6" outlineLevel="3">
      <c r="A1200" s="14"/>
      <c r="B1200" s="14" t="s">
        <v>936</v>
      </c>
      <c r="C1200" s="14" t="s">
        <v>0</v>
      </c>
      <c r="D1200" s="49" t="s">
        <v>937</v>
      </c>
      <c r="E1200" s="29">
        <v>1136352.5253900001</v>
      </c>
    </row>
    <row r="1201" spans="1:5" ht="13.2" outlineLevel="4">
      <c r="A1201" s="14"/>
      <c r="B1201" s="14"/>
      <c r="C1201" s="14" t="s">
        <v>13</v>
      </c>
      <c r="D1201" s="49" t="s">
        <v>14</v>
      </c>
      <c r="E1201" s="29">
        <v>1136352.5253900001</v>
      </c>
    </row>
    <row r="1202" spans="1:5" ht="66" outlineLevel="3">
      <c r="A1202" s="14"/>
      <c r="B1202" s="14" t="s">
        <v>938</v>
      </c>
      <c r="C1202" s="14" t="s">
        <v>0</v>
      </c>
      <c r="D1202" s="49" t="s">
        <v>939</v>
      </c>
      <c r="E1202" s="29">
        <v>89495.448909999992</v>
      </c>
    </row>
    <row r="1203" spans="1:5" ht="13.2" outlineLevel="4">
      <c r="A1203" s="14"/>
      <c r="B1203" s="14"/>
      <c r="C1203" s="14" t="s">
        <v>13</v>
      </c>
      <c r="D1203" s="49" t="s">
        <v>14</v>
      </c>
      <c r="E1203" s="29">
        <v>89495.448909999992</v>
      </c>
    </row>
    <row r="1204" spans="1:5" ht="13.2" outlineLevel="3">
      <c r="A1204" s="14"/>
      <c r="B1204" s="14" t="s">
        <v>940</v>
      </c>
      <c r="C1204" s="14" t="s">
        <v>0</v>
      </c>
      <c r="D1204" s="49" t="s">
        <v>941</v>
      </c>
      <c r="E1204" s="29">
        <v>44871.5</v>
      </c>
    </row>
    <row r="1205" spans="1:5" ht="13.2" outlineLevel="4">
      <c r="A1205" s="14"/>
      <c r="B1205" s="14"/>
      <c r="C1205" s="14" t="s">
        <v>13</v>
      </c>
      <c r="D1205" s="49" t="s">
        <v>14</v>
      </c>
      <c r="E1205" s="29">
        <v>44871.5</v>
      </c>
    </row>
    <row r="1206" spans="1:5" ht="39.6" outlineLevel="3">
      <c r="A1206" s="14"/>
      <c r="B1206" s="14" t="s">
        <v>942</v>
      </c>
      <c r="C1206" s="14" t="s">
        <v>0</v>
      </c>
      <c r="D1206" s="49" t="s">
        <v>943</v>
      </c>
      <c r="E1206" s="29">
        <v>166620.29999999999</v>
      </c>
    </row>
    <row r="1207" spans="1:5" ht="13.2" outlineLevel="4">
      <c r="A1207" s="14"/>
      <c r="B1207" s="14"/>
      <c r="C1207" s="14" t="s">
        <v>13</v>
      </c>
      <c r="D1207" s="49" t="s">
        <v>14</v>
      </c>
      <c r="E1207" s="29">
        <v>166620.29999999999</v>
      </c>
    </row>
    <row r="1208" spans="1:5" ht="39.6" outlineLevel="3">
      <c r="A1208" s="14"/>
      <c r="B1208" s="14" t="s">
        <v>944</v>
      </c>
      <c r="C1208" s="14" t="s">
        <v>0</v>
      </c>
      <c r="D1208" s="49" t="s">
        <v>945</v>
      </c>
      <c r="E1208" s="29">
        <v>46374.1</v>
      </c>
    </row>
    <row r="1209" spans="1:5" ht="13.2" outlineLevel="4">
      <c r="A1209" s="14"/>
      <c r="B1209" s="14"/>
      <c r="C1209" s="14" t="s">
        <v>13</v>
      </c>
      <c r="D1209" s="49" t="s">
        <v>14</v>
      </c>
      <c r="E1209" s="29">
        <v>46374.1</v>
      </c>
    </row>
    <row r="1210" spans="1:5" ht="52.8" outlineLevel="3">
      <c r="A1210" s="14"/>
      <c r="B1210" s="14" t="s">
        <v>946</v>
      </c>
      <c r="C1210" s="14" t="s">
        <v>0</v>
      </c>
      <c r="D1210" s="49" t="s">
        <v>947</v>
      </c>
      <c r="E1210" s="29">
        <v>291168.59999999998</v>
      </c>
    </row>
    <row r="1211" spans="1:5" ht="13.2" outlineLevel="4">
      <c r="A1211" s="14"/>
      <c r="B1211" s="14"/>
      <c r="C1211" s="14" t="s">
        <v>13</v>
      </c>
      <c r="D1211" s="49" t="s">
        <v>14</v>
      </c>
      <c r="E1211" s="29">
        <v>291168.59999999998</v>
      </c>
    </row>
    <row r="1212" spans="1:5" ht="52.8" outlineLevel="3">
      <c r="A1212" s="14"/>
      <c r="B1212" s="14" t="s">
        <v>948</v>
      </c>
      <c r="C1212" s="14" t="s">
        <v>0</v>
      </c>
      <c r="D1212" s="49" t="s">
        <v>949</v>
      </c>
      <c r="E1212" s="29">
        <v>6732.16579</v>
      </c>
    </row>
    <row r="1213" spans="1:5" ht="13.2" outlineLevel="4">
      <c r="A1213" s="14"/>
      <c r="B1213" s="14"/>
      <c r="C1213" s="14" t="s">
        <v>13</v>
      </c>
      <c r="D1213" s="49" t="s">
        <v>14</v>
      </c>
      <c r="E1213" s="29">
        <v>6732.16579</v>
      </c>
    </row>
    <row r="1214" spans="1:5" ht="26.4" outlineLevel="3">
      <c r="A1214" s="14"/>
      <c r="B1214" s="14" t="s">
        <v>950</v>
      </c>
      <c r="C1214" s="14" t="s">
        <v>0</v>
      </c>
      <c r="D1214" s="49" t="s">
        <v>951</v>
      </c>
      <c r="E1214" s="29">
        <v>19596.7</v>
      </c>
    </row>
    <row r="1215" spans="1:5" ht="13.2" outlineLevel="4">
      <c r="A1215" s="14"/>
      <c r="B1215" s="14"/>
      <c r="C1215" s="14" t="s">
        <v>13</v>
      </c>
      <c r="D1215" s="49" t="s">
        <v>14</v>
      </c>
      <c r="E1215" s="29">
        <v>1397.7</v>
      </c>
    </row>
    <row r="1216" spans="1:5" ht="13.2" outlineLevel="4">
      <c r="A1216" s="14"/>
      <c r="B1216" s="14"/>
      <c r="C1216" s="14" t="s">
        <v>13</v>
      </c>
      <c r="D1216" s="49" t="s">
        <v>14</v>
      </c>
      <c r="E1216" s="29">
        <v>18199</v>
      </c>
    </row>
    <row r="1217" spans="1:5" ht="52.8" outlineLevel="2">
      <c r="A1217" s="14"/>
      <c r="B1217" s="14" t="s">
        <v>952</v>
      </c>
      <c r="C1217" s="14" t="s">
        <v>0</v>
      </c>
      <c r="D1217" s="49" t="s">
        <v>953</v>
      </c>
      <c r="E1217" s="29">
        <v>263146.40399000002</v>
      </c>
    </row>
    <row r="1218" spans="1:5" ht="79.2" outlineLevel="3">
      <c r="A1218" s="14"/>
      <c r="B1218" s="14" t="s">
        <v>954</v>
      </c>
      <c r="C1218" s="14" t="s">
        <v>0</v>
      </c>
      <c r="D1218" s="50" t="s">
        <v>955</v>
      </c>
      <c r="E1218" s="29">
        <v>35887.821000000004</v>
      </c>
    </row>
    <row r="1219" spans="1:5" ht="13.2" outlineLevel="4">
      <c r="A1219" s="14"/>
      <c r="B1219" s="14"/>
      <c r="C1219" s="14" t="s">
        <v>13</v>
      </c>
      <c r="D1219" s="49" t="s">
        <v>14</v>
      </c>
      <c r="E1219" s="29">
        <v>35887.821000000004</v>
      </c>
    </row>
    <row r="1220" spans="1:5" ht="13.2" outlineLevel="3">
      <c r="A1220" s="14"/>
      <c r="B1220" s="14" t="s">
        <v>956</v>
      </c>
      <c r="C1220" s="14" t="s">
        <v>0</v>
      </c>
      <c r="D1220" s="49" t="s">
        <v>957</v>
      </c>
      <c r="E1220" s="29">
        <v>65421</v>
      </c>
    </row>
    <row r="1221" spans="1:5" ht="13.2" outlineLevel="4">
      <c r="A1221" s="14"/>
      <c r="B1221" s="14"/>
      <c r="C1221" s="14" t="s">
        <v>13</v>
      </c>
      <c r="D1221" s="49" t="s">
        <v>14</v>
      </c>
      <c r="E1221" s="29">
        <v>65421</v>
      </c>
    </row>
    <row r="1222" spans="1:5" ht="13.2" outlineLevel="3">
      <c r="A1222" s="14"/>
      <c r="B1222" s="14" t="s">
        <v>958</v>
      </c>
      <c r="C1222" s="14" t="s">
        <v>0</v>
      </c>
      <c r="D1222" s="49" t="s">
        <v>959</v>
      </c>
      <c r="E1222" s="29">
        <v>43128</v>
      </c>
    </row>
    <row r="1223" spans="1:5" ht="13.2" outlineLevel="4">
      <c r="A1223" s="14"/>
      <c r="B1223" s="14"/>
      <c r="C1223" s="14" t="s">
        <v>13</v>
      </c>
      <c r="D1223" s="49" t="s">
        <v>14</v>
      </c>
      <c r="E1223" s="29">
        <v>43128</v>
      </c>
    </row>
    <row r="1224" spans="1:5" ht="39.6" outlineLevel="3">
      <c r="A1224" s="14"/>
      <c r="B1224" s="14" t="s">
        <v>960</v>
      </c>
      <c r="C1224" s="14" t="s">
        <v>0</v>
      </c>
      <c r="D1224" s="49" t="s">
        <v>2432</v>
      </c>
      <c r="E1224" s="29">
        <v>37528.676229999997</v>
      </c>
    </row>
    <row r="1225" spans="1:5" ht="13.2" outlineLevel="4">
      <c r="A1225" s="14"/>
      <c r="B1225" s="14"/>
      <c r="C1225" s="14" t="s">
        <v>21</v>
      </c>
      <c r="D1225" s="49" t="s">
        <v>22</v>
      </c>
      <c r="E1225" s="29">
        <v>37528.676229999997</v>
      </c>
    </row>
    <row r="1226" spans="1:5" ht="52.8" outlineLevel="3">
      <c r="A1226" s="14"/>
      <c r="B1226" s="14" t="s">
        <v>962</v>
      </c>
      <c r="C1226" s="14" t="s">
        <v>0</v>
      </c>
      <c r="D1226" s="49" t="s">
        <v>2403</v>
      </c>
      <c r="E1226" s="29">
        <v>375.63659999999999</v>
      </c>
    </row>
    <row r="1227" spans="1:5" ht="13.2" outlineLevel="4">
      <c r="A1227" s="14"/>
      <c r="B1227" s="14"/>
      <c r="C1227" s="14" t="s">
        <v>13</v>
      </c>
      <c r="D1227" s="49" t="s">
        <v>14</v>
      </c>
      <c r="E1227" s="29">
        <v>375.63659999999999</v>
      </c>
    </row>
    <row r="1228" spans="1:5" ht="52.8" outlineLevel="3">
      <c r="A1228" s="14"/>
      <c r="B1228" s="14" t="s">
        <v>963</v>
      </c>
      <c r="C1228" s="14" t="s">
        <v>0</v>
      </c>
      <c r="D1228" s="49" t="s">
        <v>964</v>
      </c>
      <c r="E1228" s="29">
        <v>76918.918000000005</v>
      </c>
    </row>
    <row r="1229" spans="1:5" ht="13.2" outlineLevel="4">
      <c r="A1229" s="14"/>
      <c r="B1229" s="14"/>
      <c r="C1229" s="14" t="s">
        <v>21</v>
      </c>
      <c r="D1229" s="49" t="s">
        <v>22</v>
      </c>
      <c r="E1229" s="29">
        <v>76918.918000000005</v>
      </c>
    </row>
    <row r="1230" spans="1:5" ht="26.4" outlineLevel="3">
      <c r="A1230" s="14"/>
      <c r="B1230" s="14" t="s">
        <v>965</v>
      </c>
      <c r="C1230" s="14" t="s">
        <v>0</v>
      </c>
      <c r="D1230" s="49" t="s">
        <v>966</v>
      </c>
      <c r="E1230" s="29">
        <v>3886.3521600000004</v>
      </c>
    </row>
    <row r="1231" spans="1:5" ht="13.2" outlineLevel="4">
      <c r="A1231" s="14"/>
      <c r="B1231" s="14"/>
      <c r="C1231" s="14" t="s">
        <v>21</v>
      </c>
      <c r="D1231" s="49" t="s">
        <v>22</v>
      </c>
      <c r="E1231" s="29">
        <v>3886.3521600000004</v>
      </c>
    </row>
    <row r="1232" spans="1:5" ht="52.8" outlineLevel="2">
      <c r="A1232" s="14"/>
      <c r="B1232" s="14" t="s">
        <v>967</v>
      </c>
      <c r="C1232" s="14" t="s">
        <v>0</v>
      </c>
      <c r="D1232" s="49" t="s">
        <v>968</v>
      </c>
      <c r="E1232" s="29">
        <v>22827.746829999996</v>
      </c>
    </row>
    <row r="1233" spans="1:5" ht="26.4" outlineLevel="3">
      <c r="A1233" s="14"/>
      <c r="B1233" s="14" t="s">
        <v>969</v>
      </c>
      <c r="C1233" s="14" t="s">
        <v>0</v>
      </c>
      <c r="D1233" s="49" t="s">
        <v>970</v>
      </c>
      <c r="E1233" s="29">
        <v>22827.746829999996</v>
      </c>
    </row>
    <row r="1234" spans="1:5" ht="13.2" outlineLevel="4">
      <c r="A1234" s="14"/>
      <c r="B1234" s="14"/>
      <c r="C1234" s="14" t="s">
        <v>13</v>
      </c>
      <c r="D1234" s="49" t="s">
        <v>14</v>
      </c>
      <c r="E1234" s="29">
        <v>22827.746829999996</v>
      </c>
    </row>
    <row r="1235" spans="1:5" ht="66" outlineLevel="2">
      <c r="A1235" s="14"/>
      <c r="B1235" s="14" t="s">
        <v>971</v>
      </c>
      <c r="C1235" s="14" t="s">
        <v>0</v>
      </c>
      <c r="D1235" s="49" t="s">
        <v>972</v>
      </c>
      <c r="E1235" s="29">
        <v>30641.612639999999</v>
      </c>
    </row>
    <row r="1236" spans="1:5" ht="39.6" outlineLevel="3">
      <c r="A1236" s="14"/>
      <c r="B1236" s="14" t="s">
        <v>973</v>
      </c>
      <c r="C1236" s="14" t="s">
        <v>0</v>
      </c>
      <c r="D1236" s="49" t="s">
        <v>974</v>
      </c>
      <c r="E1236" s="29">
        <v>26141.612639999999</v>
      </c>
    </row>
    <row r="1237" spans="1:5" ht="26.4" outlineLevel="4">
      <c r="A1237" s="14"/>
      <c r="B1237" s="14"/>
      <c r="C1237" s="14" t="s">
        <v>11</v>
      </c>
      <c r="D1237" s="49" t="s">
        <v>12</v>
      </c>
      <c r="E1237" s="29">
        <v>19533.112739999997</v>
      </c>
    </row>
    <row r="1238" spans="1:5" ht="13.2" outlineLevel="4">
      <c r="A1238" s="14"/>
      <c r="B1238" s="14"/>
      <c r="C1238" s="14" t="s">
        <v>13</v>
      </c>
      <c r="D1238" s="49" t="s">
        <v>14</v>
      </c>
      <c r="E1238" s="29">
        <v>6608.4999000000007</v>
      </c>
    </row>
    <row r="1239" spans="1:5" ht="26.4" outlineLevel="3">
      <c r="A1239" s="14"/>
      <c r="B1239" s="14" t="s">
        <v>975</v>
      </c>
      <c r="C1239" s="14" t="s">
        <v>0</v>
      </c>
      <c r="D1239" s="49" t="s">
        <v>976</v>
      </c>
      <c r="E1239" s="29">
        <v>4500</v>
      </c>
    </row>
    <row r="1240" spans="1:5" ht="13.2" outlineLevel="4">
      <c r="A1240" s="14"/>
      <c r="B1240" s="14"/>
      <c r="C1240" s="14" t="s">
        <v>88</v>
      </c>
      <c r="D1240" s="49" t="s">
        <v>89</v>
      </c>
      <c r="E1240" s="29">
        <v>4500</v>
      </c>
    </row>
    <row r="1241" spans="1:5" ht="52.8" outlineLevel="2">
      <c r="A1241" s="14"/>
      <c r="B1241" s="14" t="s">
        <v>914</v>
      </c>
      <c r="C1241" s="14" t="s">
        <v>0</v>
      </c>
      <c r="D1241" s="49" t="s">
        <v>915</v>
      </c>
      <c r="E1241" s="29">
        <v>50965.96817</v>
      </c>
    </row>
    <row r="1242" spans="1:5" ht="26.4" outlineLevel="3">
      <c r="A1242" s="14"/>
      <c r="B1242" s="14" t="s">
        <v>916</v>
      </c>
      <c r="C1242" s="14" t="s">
        <v>0</v>
      </c>
      <c r="D1242" s="49" t="s">
        <v>8</v>
      </c>
      <c r="E1242" s="29">
        <v>32892.556320000003</v>
      </c>
    </row>
    <row r="1243" spans="1:5" ht="52.8" outlineLevel="4">
      <c r="A1243" s="14"/>
      <c r="B1243" s="14"/>
      <c r="C1243" s="14" t="s">
        <v>9</v>
      </c>
      <c r="D1243" s="49" t="s">
        <v>10</v>
      </c>
      <c r="E1243" s="29">
        <v>29176.409190000002</v>
      </c>
    </row>
    <row r="1244" spans="1:5" ht="26.4" outlineLevel="4">
      <c r="A1244" s="14"/>
      <c r="B1244" s="14"/>
      <c r="C1244" s="14" t="s">
        <v>11</v>
      </c>
      <c r="D1244" s="49" t="s">
        <v>12</v>
      </c>
      <c r="E1244" s="29">
        <v>3711.4464600000001</v>
      </c>
    </row>
    <row r="1245" spans="1:5" ht="13.2" outlineLevel="4">
      <c r="A1245" s="14"/>
      <c r="B1245" s="14"/>
      <c r="C1245" s="14" t="s">
        <v>13</v>
      </c>
      <c r="D1245" s="49" t="s">
        <v>14</v>
      </c>
      <c r="E1245" s="29">
        <v>4.7006699999999997</v>
      </c>
    </row>
    <row r="1246" spans="1:5" ht="26.4" outlineLevel="3">
      <c r="A1246" s="14"/>
      <c r="B1246" s="14" t="s">
        <v>977</v>
      </c>
      <c r="C1246" s="14" t="s">
        <v>0</v>
      </c>
      <c r="D1246" s="49" t="s">
        <v>114</v>
      </c>
      <c r="E1246" s="29">
        <v>2</v>
      </c>
    </row>
    <row r="1247" spans="1:5" ht="13.2" outlineLevel="4">
      <c r="A1247" s="14"/>
      <c r="B1247" s="14"/>
      <c r="C1247" s="14" t="s">
        <v>13</v>
      </c>
      <c r="D1247" s="49" t="s">
        <v>14</v>
      </c>
      <c r="E1247" s="29">
        <v>2</v>
      </c>
    </row>
    <row r="1248" spans="1:5" ht="26.4" outlineLevel="3">
      <c r="A1248" s="14"/>
      <c r="B1248" s="14" t="s">
        <v>978</v>
      </c>
      <c r="C1248" s="14" t="s">
        <v>0</v>
      </c>
      <c r="D1248" s="49" t="s">
        <v>979</v>
      </c>
      <c r="E1248" s="29">
        <v>18071.41185</v>
      </c>
    </row>
    <row r="1249" spans="1:5" ht="13.2" outlineLevel="4">
      <c r="A1249" s="14"/>
      <c r="B1249" s="14"/>
      <c r="C1249" s="14" t="s">
        <v>21</v>
      </c>
      <c r="D1249" s="49" t="s">
        <v>22</v>
      </c>
      <c r="E1249" s="29">
        <v>18071.41185</v>
      </c>
    </row>
    <row r="1250" spans="1:5" ht="52.8" outlineLevel="2">
      <c r="A1250" s="14"/>
      <c r="B1250" s="14" t="s">
        <v>980</v>
      </c>
      <c r="C1250" s="14" t="s">
        <v>0</v>
      </c>
      <c r="D1250" s="49" t="s">
        <v>981</v>
      </c>
      <c r="E1250" s="29">
        <v>358058.57352999999</v>
      </c>
    </row>
    <row r="1251" spans="1:5" ht="39.6" outlineLevel="3">
      <c r="A1251" s="14"/>
      <c r="B1251" s="14" t="s">
        <v>982</v>
      </c>
      <c r="C1251" s="14" t="s">
        <v>0</v>
      </c>
      <c r="D1251" s="49" t="s">
        <v>983</v>
      </c>
      <c r="E1251" s="29">
        <v>358058.57352999999</v>
      </c>
    </row>
    <row r="1252" spans="1:5" ht="13.2" outlineLevel="4">
      <c r="A1252" s="14"/>
      <c r="B1252" s="14"/>
      <c r="C1252" s="14" t="s">
        <v>21</v>
      </c>
      <c r="D1252" s="49" t="s">
        <v>22</v>
      </c>
      <c r="E1252" s="29">
        <v>358058.57352999999</v>
      </c>
    </row>
    <row r="1253" spans="1:5" ht="26.4" outlineLevel="1">
      <c r="A1253" s="14"/>
      <c r="B1253" s="14" t="s">
        <v>3</v>
      </c>
      <c r="C1253" s="14" t="s">
        <v>0</v>
      </c>
      <c r="D1253" s="49" t="s">
        <v>4</v>
      </c>
      <c r="E1253" s="29">
        <v>140673.40593000001</v>
      </c>
    </row>
    <row r="1254" spans="1:5" ht="66" outlineLevel="2">
      <c r="A1254" s="14"/>
      <c r="B1254" s="14" t="s">
        <v>49</v>
      </c>
      <c r="C1254" s="14" t="s">
        <v>0</v>
      </c>
      <c r="D1254" s="49" t="s">
        <v>50</v>
      </c>
      <c r="E1254" s="29">
        <v>140673.40593000001</v>
      </c>
    </row>
    <row r="1255" spans="1:5" ht="39.6" outlineLevel="3">
      <c r="A1255" s="14"/>
      <c r="B1255" s="14" t="s">
        <v>51</v>
      </c>
      <c r="C1255" s="14" t="s">
        <v>0</v>
      </c>
      <c r="D1255" s="49" t="s">
        <v>52</v>
      </c>
      <c r="E1255" s="29">
        <v>140673.40593000001</v>
      </c>
    </row>
    <row r="1256" spans="1:5" ht="13.2" outlineLevel="4">
      <c r="A1256" s="14"/>
      <c r="B1256" s="14"/>
      <c r="C1256" s="14" t="s">
        <v>21</v>
      </c>
      <c r="D1256" s="49" t="s">
        <v>22</v>
      </c>
      <c r="E1256" s="29">
        <v>140673.40593000001</v>
      </c>
    </row>
    <row r="1257" spans="1:5" ht="13.2">
      <c r="A1257" s="14" t="s">
        <v>984</v>
      </c>
      <c r="B1257" s="14" t="s">
        <v>0</v>
      </c>
      <c r="C1257" s="14" t="s">
        <v>0</v>
      </c>
      <c r="D1257" s="49" t="s">
        <v>985</v>
      </c>
      <c r="E1257" s="29">
        <v>7014.9372400000002</v>
      </c>
    </row>
    <row r="1258" spans="1:5" ht="26.4" outlineLevel="1">
      <c r="A1258" s="14"/>
      <c r="B1258" s="14" t="s">
        <v>864</v>
      </c>
      <c r="C1258" s="14" t="s">
        <v>0</v>
      </c>
      <c r="D1258" s="49" t="s">
        <v>865</v>
      </c>
      <c r="E1258" s="29">
        <v>7014.9372400000002</v>
      </c>
    </row>
    <row r="1259" spans="1:5" ht="39.6" outlineLevel="2">
      <c r="A1259" s="14"/>
      <c r="B1259" s="14" t="s">
        <v>893</v>
      </c>
      <c r="C1259" s="14" t="s">
        <v>0</v>
      </c>
      <c r="D1259" s="49" t="s">
        <v>894</v>
      </c>
      <c r="E1259" s="29">
        <v>7014.9372400000002</v>
      </c>
    </row>
    <row r="1260" spans="1:5" ht="26.4" outlineLevel="3">
      <c r="A1260" s="14"/>
      <c r="B1260" s="14" t="s">
        <v>895</v>
      </c>
      <c r="C1260" s="14" t="s">
        <v>0</v>
      </c>
      <c r="D1260" s="49" t="s">
        <v>8</v>
      </c>
      <c r="E1260" s="29">
        <v>7014.9372400000002</v>
      </c>
    </row>
    <row r="1261" spans="1:5" ht="52.8" outlineLevel="4">
      <c r="A1261" s="14"/>
      <c r="B1261" s="14"/>
      <c r="C1261" s="14" t="s">
        <v>9</v>
      </c>
      <c r="D1261" s="49" t="s">
        <v>10</v>
      </c>
      <c r="E1261" s="29">
        <v>6101.4024100000006</v>
      </c>
    </row>
    <row r="1262" spans="1:5" ht="26.4" outlineLevel="4">
      <c r="A1262" s="14"/>
      <c r="B1262" s="14"/>
      <c r="C1262" s="14" t="s">
        <v>11</v>
      </c>
      <c r="D1262" s="49" t="s">
        <v>12</v>
      </c>
      <c r="E1262" s="29">
        <v>913.53482999999994</v>
      </c>
    </row>
    <row r="1263" spans="1:5" ht="13.2">
      <c r="A1263" s="14" t="s">
        <v>986</v>
      </c>
      <c r="B1263" s="14" t="s">
        <v>0</v>
      </c>
      <c r="C1263" s="14" t="s">
        <v>0</v>
      </c>
      <c r="D1263" s="49" t="s">
        <v>987</v>
      </c>
      <c r="E1263" s="29">
        <v>9786683.4254999999</v>
      </c>
    </row>
    <row r="1264" spans="1:5" ht="39.6" outlineLevel="1">
      <c r="A1264" s="14"/>
      <c r="B1264" s="14" t="s">
        <v>288</v>
      </c>
      <c r="C1264" s="14" t="s">
        <v>0</v>
      </c>
      <c r="D1264" s="49" t="s">
        <v>289</v>
      </c>
      <c r="E1264" s="29">
        <v>9276.6621699999996</v>
      </c>
    </row>
    <row r="1265" spans="1:5" ht="52.8" outlineLevel="2">
      <c r="A1265" s="14"/>
      <c r="B1265" s="14" t="s">
        <v>302</v>
      </c>
      <c r="C1265" s="14" t="s">
        <v>0</v>
      </c>
      <c r="D1265" s="49" t="s">
        <v>303</v>
      </c>
      <c r="E1265" s="29">
        <v>9276.6621699999996</v>
      </c>
    </row>
    <row r="1266" spans="1:5" ht="26.4" outlineLevel="3">
      <c r="A1266" s="14"/>
      <c r="B1266" s="14" t="s">
        <v>988</v>
      </c>
      <c r="C1266" s="14" t="s">
        <v>0</v>
      </c>
      <c r="D1266" s="49" t="s">
        <v>989</v>
      </c>
      <c r="E1266" s="29">
        <v>9276.6621699999996</v>
      </c>
    </row>
    <row r="1267" spans="1:5" ht="13.2" outlineLevel="4">
      <c r="A1267" s="14"/>
      <c r="B1267" s="14"/>
      <c r="C1267" s="14" t="s">
        <v>21</v>
      </c>
      <c r="D1267" s="49" t="s">
        <v>22</v>
      </c>
      <c r="E1267" s="29">
        <v>9276.6621699999996</v>
      </c>
    </row>
    <row r="1268" spans="1:5" ht="39.6" outlineLevel="1">
      <c r="A1268" s="14"/>
      <c r="B1268" s="14" t="s">
        <v>25</v>
      </c>
      <c r="C1268" s="14" t="s">
        <v>0</v>
      </c>
      <c r="D1268" s="49" t="s">
        <v>26</v>
      </c>
      <c r="E1268" s="29">
        <v>9777406.7633299995</v>
      </c>
    </row>
    <row r="1269" spans="1:5" ht="52.8" outlineLevel="2">
      <c r="A1269" s="14"/>
      <c r="B1269" s="14" t="s">
        <v>27</v>
      </c>
      <c r="C1269" s="14" t="s">
        <v>0</v>
      </c>
      <c r="D1269" s="49" t="s">
        <v>28</v>
      </c>
      <c r="E1269" s="29">
        <v>7712.9230800000005</v>
      </c>
    </row>
    <row r="1270" spans="1:5" ht="26.4" outlineLevel="3">
      <c r="A1270" s="14"/>
      <c r="B1270" s="14" t="s">
        <v>990</v>
      </c>
      <c r="C1270" s="14" t="s">
        <v>0</v>
      </c>
      <c r="D1270" s="49" t="s">
        <v>114</v>
      </c>
      <c r="E1270" s="29">
        <v>5278.9580199999991</v>
      </c>
    </row>
    <row r="1271" spans="1:5" ht="13.2" outlineLevel="4">
      <c r="A1271" s="14"/>
      <c r="B1271" s="14"/>
      <c r="C1271" s="14" t="s">
        <v>13</v>
      </c>
      <c r="D1271" s="49" t="s">
        <v>14</v>
      </c>
      <c r="E1271" s="29">
        <v>5278.9580199999991</v>
      </c>
    </row>
    <row r="1272" spans="1:5" ht="39.6" outlineLevel="3">
      <c r="A1272" s="14"/>
      <c r="B1272" s="14" t="s">
        <v>29</v>
      </c>
      <c r="C1272" s="14" t="s">
        <v>0</v>
      </c>
      <c r="D1272" s="49" t="s">
        <v>30</v>
      </c>
      <c r="E1272" s="29">
        <v>2433.96506</v>
      </c>
    </row>
    <row r="1273" spans="1:5" ht="52.8" outlineLevel="4">
      <c r="A1273" s="14"/>
      <c r="B1273" s="14"/>
      <c r="C1273" s="14" t="s">
        <v>9</v>
      </c>
      <c r="D1273" s="49" t="s">
        <v>10</v>
      </c>
      <c r="E1273" s="29">
        <v>2433.96506</v>
      </c>
    </row>
    <row r="1274" spans="1:5" ht="52.8" outlineLevel="2">
      <c r="A1274" s="14"/>
      <c r="B1274" s="14" t="s">
        <v>991</v>
      </c>
      <c r="C1274" s="14" t="s">
        <v>0</v>
      </c>
      <c r="D1274" s="49" t="s">
        <v>992</v>
      </c>
      <c r="E1274" s="29">
        <v>9472409.5943099987</v>
      </c>
    </row>
    <row r="1275" spans="1:5" ht="13.2" outlineLevel="3">
      <c r="A1275" s="14"/>
      <c r="B1275" s="14" t="s">
        <v>993</v>
      </c>
      <c r="C1275" s="14" t="s">
        <v>0</v>
      </c>
      <c r="D1275" s="49" t="s">
        <v>18</v>
      </c>
      <c r="E1275" s="29">
        <v>715</v>
      </c>
    </row>
    <row r="1276" spans="1:5" ht="26.4" outlineLevel="4">
      <c r="A1276" s="14"/>
      <c r="B1276" s="14"/>
      <c r="C1276" s="14" t="s">
        <v>11</v>
      </c>
      <c r="D1276" s="49" t="s">
        <v>12</v>
      </c>
      <c r="E1276" s="29">
        <v>715</v>
      </c>
    </row>
    <row r="1277" spans="1:5" ht="30.6" customHeight="1" outlineLevel="3">
      <c r="A1277" s="14"/>
      <c r="B1277" s="14" t="s">
        <v>994</v>
      </c>
      <c r="C1277" s="14" t="s">
        <v>0</v>
      </c>
      <c r="D1277" s="49" t="s">
        <v>995</v>
      </c>
      <c r="E1277" s="29">
        <v>61850</v>
      </c>
    </row>
    <row r="1278" spans="1:5" ht="13.2" outlineLevel="4">
      <c r="A1278" s="14"/>
      <c r="B1278" s="14"/>
      <c r="C1278" s="14" t="s">
        <v>21</v>
      </c>
      <c r="D1278" s="49" t="s">
        <v>22</v>
      </c>
      <c r="E1278" s="29">
        <v>61850</v>
      </c>
    </row>
    <row r="1279" spans="1:5" ht="26.4" outlineLevel="3">
      <c r="A1279" s="14"/>
      <c r="B1279" s="14" t="s">
        <v>996</v>
      </c>
      <c r="C1279" s="14" t="s">
        <v>0</v>
      </c>
      <c r="D1279" s="49" t="s">
        <v>997</v>
      </c>
      <c r="E1279" s="29">
        <v>606583.72499999998</v>
      </c>
    </row>
    <row r="1280" spans="1:5" ht="13.2" outlineLevel="4">
      <c r="A1280" s="14"/>
      <c r="B1280" s="14"/>
      <c r="C1280" s="14" t="s">
        <v>21</v>
      </c>
      <c r="D1280" s="49" t="s">
        <v>22</v>
      </c>
      <c r="E1280" s="29">
        <v>606583.72499999998</v>
      </c>
    </row>
    <row r="1281" spans="1:5" ht="52.8" outlineLevel="3">
      <c r="A1281" s="14"/>
      <c r="B1281" s="14" t="s">
        <v>998</v>
      </c>
      <c r="C1281" s="14" t="s">
        <v>0</v>
      </c>
      <c r="D1281" s="49" t="s">
        <v>999</v>
      </c>
      <c r="E1281" s="29">
        <v>7812492.86931</v>
      </c>
    </row>
    <row r="1282" spans="1:5" ht="13.2" outlineLevel="4">
      <c r="A1282" s="14"/>
      <c r="B1282" s="14"/>
      <c r="C1282" s="14" t="s">
        <v>21</v>
      </c>
      <c r="D1282" s="49" t="s">
        <v>22</v>
      </c>
      <c r="E1282" s="29">
        <v>7812492.86931</v>
      </c>
    </row>
    <row r="1283" spans="1:5" ht="26.4" outlineLevel="3">
      <c r="A1283" s="14"/>
      <c r="B1283" s="14" t="s">
        <v>1000</v>
      </c>
      <c r="C1283" s="14" t="s">
        <v>0</v>
      </c>
      <c r="D1283" s="49" t="s">
        <v>1001</v>
      </c>
      <c r="E1283" s="29">
        <v>990768</v>
      </c>
    </row>
    <row r="1284" spans="1:5" ht="13.2" outlineLevel="4">
      <c r="A1284" s="14"/>
      <c r="B1284" s="14"/>
      <c r="C1284" s="14" t="s">
        <v>21</v>
      </c>
      <c r="D1284" s="49" t="s">
        <v>22</v>
      </c>
      <c r="E1284" s="29">
        <v>990768</v>
      </c>
    </row>
    <row r="1285" spans="1:5" ht="52.8" outlineLevel="2">
      <c r="A1285" s="14"/>
      <c r="B1285" s="14" t="s">
        <v>1002</v>
      </c>
      <c r="C1285" s="14" t="s">
        <v>0</v>
      </c>
      <c r="D1285" s="49" t="s">
        <v>1003</v>
      </c>
      <c r="E1285" s="29">
        <v>113085.25865</v>
      </c>
    </row>
    <row r="1286" spans="1:5" ht="13.2" outlineLevel="3">
      <c r="A1286" s="14"/>
      <c r="B1286" s="14" t="s">
        <v>1004</v>
      </c>
      <c r="C1286" s="14" t="s">
        <v>0</v>
      </c>
      <c r="D1286" s="49" t="s">
        <v>1005</v>
      </c>
      <c r="E1286" s="29">
        <v>111845.80565000001</v>
      </c>
    </row>
    <row r="1287" spans="1:5" ht="13.2" outlineLevel="4">
      <c r="A1287" s="14"/>
      <c r="B1287" s="14"/>
      <c r="C1287" s="14" t="s">
        <v>1006</v>
      </c>
      <c r="D1287" s="49" t="s">
        <v>1007</v>
      </c>
      <c r="E1287" s="29">
        <v>111845.80565000001</v>
      </c>
    </row>
    <row r="1288" spans="1:5" ht="26.4" outlineLevel="3">
      <c r="A1288" s="14"/>
      <c r="B1288" s="14" t="s">
        <v>1008</v>
      </c>
      <c r="C1288" s="14" t="s">
        <v>0</v>
      </c>
      <c r="D1288" s="49" t="s">
        <v>1009</v>
      </c>
      <c r="E1288" s="29">
        <v>1239.453</v>
      </c>
    </row>
    <row r="1289" spans="1:5" ht="13.2" outlineLevel="4">
      <c r="A1289" s="14"/>
      <c r="B1289" s="14"/>
      <c r="C1289" s="14" t="s">
        <v>1006</v>
      </c>
      <c r="D1289" s="49" t="s">
        <v>1007</v>
      </c>
      <c r="E1289" s="29">
        <v>1239.453</v>
      </c>
    </row>
    <row r="1290" spans="1:5" ht="52.8" outlineLevel="2">
      <c r="A1290" s="14"/>
      <c r="B1290" s="14" t="s">
        <v>1010</v>
      </c>
      <c r="C1290" s="14" t="s">
        <v>0</v>
      </c>
      <c r="D1290" s="49" t="s">
        <v>1011</v>
      </c>
      <c r="E1290" s="29">
        <v>1073</v>
      </c>
    </row>
    <row r="1291" spans="1:5" ht="39.6" outlineLevel="3">
      <c r="A1291" s="14"/>
      <c r="B1291" s="14" t="s">
        <v>1012</v>
      </c>
      <c r="C1291" s="14" t="s">
        <v>0</v>
      </c>
      <c r="D1291" s="49" t="s">
        <v>36</v>
      </c>
      <c r="E1291" s="29">
        <v>1073</v>
      </c>
    </row>
    <row r="1292" spans="1:5" ht="26.4" outlineLevel="4">
      <c r="A1292" s="14"/>
      <c r="B1292" s="14"/>
      <c r="C1292" s="14" t="s">
        <v>11</v>
      </c>
      <c r="D1292" s="49" t="s">
        <v>12</v>
      </c>
      <c r="E1292" s="29">
        <v>1073</v>
      </c>
    </row>
    <row r="1293" spans="1:5" ht="52.8" outlineLevel="2">
      <c r="A1293" s="14"/>
      <c r="B1293" s="14" t="s">
        <v>1013</v>
      </c>
      <c r="C1293" s="14" t="s">
        <v>0</v>
      </c>
      <c r="D1293" s="49" t="s">
        <v>2415</v>
      </c>
      <c r="E1293" s="29">
        <v>183125.98728999999</v>
      </c>
    </row>
    <row r="1294" spans="1:5" ht="26.4" outlineLevel="3">
      <c r="A1294" s="14"/>
      <c r="B1294" s="14" t="s">
        <v>1014</v>
      </c>
      <c r="C1294" s="14" t="s">
        <v>0</v>
      </c>
      <c r="D1294" s="49" t="s">
        <v>8</v>
      </c>
      <c r="E1294" s="29">
        <v>120848.56937000001</v>
      </c>
    </row>
    <row r="1295" spans="1:5" ht="52.8" outlineLevel="4">
      <c r="A1295" s="14"/>
      <c r="B1295" s="14"/>
      <c r="C1295" s="14" t="s">
        <v>9</v>
      </c>
      <c r="D1295" s="49" t="s">
        <v>10</v>
      </c>
      <c r="E1295" s="29">
        <v>113710.40692000001</v>
      </c>
    </row>
    <row r="1296" spans="1:5" ht="26.4" outlineLevel="4">
      <c r="A1296" s="14"/>
      <c r="B1296" s="14"/>
      <c r="C1296" s="14" t="s">
        <v>11</v>
      </c>
      <c r="D1296" s="49" t="s">
        <v>12</v>
      </c>
      <c r="E1296" s="29">
        <v>7005.9054500000002</v>
      </c>
    </row>
    <row r="1297" spans="1:5" ht="13.2" outlineLevel="4">
      <c r="A1297" s="14"/>
      <c r="B1297" s="14"/>
      <c r="C1297" s="14" t="s">
        <v>13</v>
      </c>
      <c r="D1297" s="49" t="s">
        <v>14</v>
      </c>
      <c r="E1297" s="29">
        <v>132.25700000000001</v>
      </c>
    </row>
    <row r="1298" spans="1:5" ht="39.6" outlineLevel="3">
      <c r="A1298" s="14"/>
      <c r="B1298" s="14" t="s">
        <v>1015</v>
      </c>
      <c r="C1298" s="14" t="s">
        <v>0</v>
      </c>
      <c r="D1298" s="49" t="s">
        <v>36</v>
      </c>
      <c r="E1298" s="29">
        <v>58728.907169999999</v>
      </c>
    </row>
    <row r="1299" spans="1:5" ht="26.4" outlineLevel="4">
      <c r="A1299" s="14"/>
      <c r="B1299" s="14"/>
      <c r="C1299" s="14" t="s">
        <v>11</v>
      </c>
      <c r="D1299" s="49" t="s">
        <v>12</v>
      </c>
      <c r="E1299" s="29">
        <v>58728.907169999999</v>
      </c>
    </row>
    <row r="1300" spans="1:5" ht="13.2" outlineLevel="3">
      <c r="A1300" s="14"/>
      <c r="B1300" s="14" t="s">
        <v>1016</v>
      </c>
      <c r="C1300" s="14" t="s">
        <v>0</v>
      </c>
      <c r="D1300" s="49" t="s">
        <v>1017</v>
      </c>
      <c r="E1300" s="29">
        <v>99.9</v>
      </c>
    </row>
    <row r="1301" spans="1:5" ht="26.4" outlineLevel="4">
      <c r="A1301" s="14"/>
      <c r="B1301" s="14"/>
      <c r="C1301" s="14" t="s">
        <v>11</v>
      </c>
      <c r="D1301" s="49" t="s">
        <v>12</v>
      </c>
      <c r="E1301" s="29">
        <v>99.9</v>
      </c>
    </row>
    <row r="1302" spans="1:5" ht="39.6" outlineLevel="3">
      <c r="A1302" s="14"/>
      <c r="B1302" s="14" t="s">
        <v>1018</v>
      </c>
      <c r="C1302" s="14" t="s">
        <v>0</v>
      </c>
      <c r="D1302" s="49" t="s">
        <v>1019</v>
      </c>
      <c r="E1302" s="29">
        <v>1235.71075</v>
      </c>
    </row>
    <row r="1303" spans="1:5" ht="26.4" outlineLevel="4">
      <c r="A1303" s="14"/>
      <c r="B1303" s="14"/>
      <c r="C1303" s="14" t="s">
        <v>11</v>
      </c>
      <c r="D1303" s="49" t="s">
        <v>12</v>
      </c>
      <c r="E1303" s="29">
        <v>1235.71075</v>
      </c>
    </row>
    <row r="1304" spans="1:5" ht="26.4" outlineLevel="3">
      <c r="A1304" s="14"/>
      <c r="B1304" s="14" t="s">
        <v>1020</v>
      </c>
      <c r="C1304" s="14" t="s">
        <v>0</v>
      </c>
      <c r="D1304" s="49" t="s">
        <v>1021</v>
      </c>
      <c r="E1304" s="29">
        <v>2212.9</v>
      </c>
    </row>
    <row r="1305" spans="1:5" ht="13.2" outlineLevel="4">
      <c r="A1305" s="14"/>
      <c r="B1305" s="14"/>
      <c r="C1305" s="14" t="s">
        <v>21</v>
      </c>
      <c r="D1305" s="49" t="s">
        <v>22</v>
      </c>
      <c r="E1305" s="29">
        <v>2212.9</v>
      </c>
    </row>
    <row r="1306" spans="1:5" ht="26.4">
      <c r="A1306" s="14" t="s">
        <v>1022</v>
      </c>
      <c r="B1306" s="14" t="s">
        <v>0</v>
      </c>
      <c r="C1306" s="14" t="s">
        <v>0</v>
      </c>
      <c r="D1306" s="49" t="s">
        <v>1023</v>
      </c>
      <c r="E1306" s="29">
        <v>92746.688909999997</v>
      </c>
    </row>
    <row r="1307" spans="1:5" ht="39.6" outlineLevel="1">
      <c r="A1307" s="14"/>
      <c r="B1307" s="14" t="s">
        <v>288</v>
      </c>
      <c r="C1307" s="14" t="s">
        <v>0</v>
      </c>
      <c r="D1307" s="49" t="s">
        <v>289</v>
      </c>
      <c r="E1307" s="29">
        <v>91964.48891</v>
      </c>
    </row>
    <row r="1308" spans="1:5" ht="52.8" outlineLevel="2">
      <c r="A1308" s="14"/>
      <c r="B1308" s="14" t="s">
        <v>311</v>
      </c>
      <c r="C1308" s="14" t="s">
        <v>0</v>
      </c>
      <c r="D1308" s="49" t="s">
        <v>312</v>
      </c>
      <c r="E1308" s="29">
        <v>91964.48891</v>
      </c>
    </row>
    <row r="1309" spans="1:5" ht="26.4" outlineLevel="3">
      <c r="A1309" s="14"/>
      <c r="B1309" s="14" t="s">
        <v>313</v>
      </c>
      <c r="C1309" s="14" t="s">
        <v>0</v>
      </c>
      <c r="D1309" s="49" t="s">
        <v>8</v>
      </c>
      <c r="E1309" s="29">
        <v>91920.48891</v>
      </c>
    </row>
    <row r="1310" spans="1:5" ht="52.8" outlineLevel="4">
      <c r="A1310" s="14"/>
      <c r="B1310" s="14"/>
      <c r="C1310" s="14" t="s">
        <v>9</v>
      </c>
      <c r="D1310" s="49" t="s">
        <v>10</v>
      </c>
      <c r="E1310" s="29">
        <v>83481.670389999999</v>
      </c>
    </row>
    <row r="1311" spans="1:5" ht="26.4" outlineLevel="4">
      <c r="A1311" s="14"/>
      <c r="B1311" s="14"/>
      <c r="C1311" s="14" t="s">
        <v>11</v>
      </c>
      <c r="D1311" s="49" t="s">
        <v>12</v>
      </c>
      <c r="E1311" s="29">
        <v>8429.8975200000004</v>
      </c>
    </row>
    <row r="1312" spans="1:5" ht="13.2" outlineLevel="4">
      <c r="A1312" s="14"/>
      <c r="B1312" s="14"/>
      <c r="C1312" s="14" t="s">
        <v>13</v>
      </c>
      <c r="D1312" s="49" t="s">
        <v>14</v>
      </c>
      <c r="E1312" s="29">
        <v>8.9209999999999994</v>
      </c>
    </row>
    <row r="1313" spans="1:5" ht="26.4" outlineLevel="3">
      <c r="A1313" s="14"/>
      <c r="B1313" s="14" t="s">
        <v>1024</v>
      </c>
      <c r="C1313" s="14" t="s">
        <v>0</v>
      </c>
      <c r="D1313" s="49" t="s">
        <v>114</v>
      </c>
      <c r="E1313" s="29">
        <v>44</v>
      </c>
    </row>
    <row r="1314" spans="1:5" ht="13.2" outlineLevel="4">
      <c r="A1314" s="14"/>
      <c r="B1314" s="14"/>
      <c r="C1314" s="14" t="s">
        <v>13</v>
      </c>
      <c r="D1314" s="49" t="s">
        <v>14</v>
      </c>
      <c r="E1314" s="29">
        <v>44</v>
      </c>
    </row>
    <row r="1315" spans="1:5" ht="39.6" outlineLevel="1">
      <c r="A1315" s="14"/>
      <c r="B1315" s="14" t="s">
        <v>25</v>
      </c>
      <c r="C1315" s="14" t="s">
        <v>0</v>
      </c>
      <c r="D1315" s="49" t="s">
        <v>26</v>
      </c>
      <c r="E1315" s="29">
        <v>782.2</v>
      </c>
    </row>
    <row r="1316" spans="1:5" ht="52.8" outlineLevel="2">
      <c r="A1316" s="14"/>
      <c r="B1316" s="14" t="s">
        <v>27</v>
      </c>
      <c r="C1316" s="14" t="s">
        <v>0</v>
      </c>
      <c r="D1316" s="49" t="s">
        <v>28</v>
      </c>
      <c r="E1316" s="29">
        <v>782.2</v>
      </c>
    </row>
    <row r="1317" spans="1:5" ht="39.6" outlineLevel="3">
      <c r="A1317" s="14"/>
      <c r="B1317" s="14" t="s">
        <v>29</v>
      </c>
      <c r="C1317" s="14" t="s">
        <v>0</v>
      </c>
      <c r="D1317" s="49" t="s">
        <v>30</v>
      </c>
      <c r="E1317" s="29">
        <v>782.2</v>
      </c>
    </row>
    <row r="1318" spans="1:5" ht="52.8" outlineLevel="4">
      <c r="A1318" s="14"/>
      <c r="B1318" s="14"/>
      <c r="C1318" s="14" t="s">
        <v>9</v>
      </c>
      <c r="D1318" s="49" t="s">
        <v>10</v>
      </c>
      <c r="E1318" s="29">
        <v>782.2</v>
      </c>
    </row>
    <row r="1319" spans="1:5" ht="26.4">
      <c r="A1319" s="14" t="s">
        <v>1025</v>
      </c>
      <c r="B1319" s="14" t="s">
        <v>0</v>
      </c>
      <c r="C1319" s="14" t="s">
        <v>0</v>
      </c>
      <c r="D1319" s="49" t="s">
        <v>1026</v>
      </c>
      <c r="E1319" s="29">
        <v>26385.955839999999</v>
      </c>
    </row>
    <row r="1320" spans="1:5" ht="26.4" outlineLevel="1">
      <c r="A1320" s="14"/>
      <c r="B1320" s="14" t="s">
        <v>76</v>
      </c>
      <c r="C1320" s="14" t="s">
        <v>0</v>
      </c>
      <c r="D1320" s="49" t="s">
        <v>77</v>
      </c>
      <c r="E1320" s="29">
        <v>26385.955839999999</v>
      </c>
    </row>
    <row r="1321" spans="1:5" ht="39.6" outlineLevel="2">
      <c r="A1321" s="14"/>
      <c r="B1321" s="14" t="s">
        <v>1027</v>
      </c>
      <c r="C1321" s="14" t="s">
        <v>0</v>
      </c>
      <c r="D1321" s="49" t="s">
        <v>1028</v>
      </c>
      <c r="E1321" s="29">
        <v>26385.955839999999</v>
      </c>
    </row>
    <row r="1322" spans="1:5" ht="26.4" outlineLevel="3">
      <c r="A1322" s="14"/>
      <c r="B1322" s="14" t="s">
        <v>1029</v>
      </c>
      <c r="C1322" s="14" t="s">
        <v>0</v>
      </c>
      <c r="D1322" s="49" t="s">
        <v>8</v>
      </c>
      <c r="E1322" s="29">
        <v>18045.49552</v>
      </c>
    </row>
    <row r="1323" spans="1:5" ht="52.8" outlineLevel="4">
      <c r="A1323" s="14"/>
      <c r="B1323" s="14"/>
      <c r="C1323" s="14" t="s">
        <v>9</v>
      </c>
      <c r="D1323" s="49" t="s">
        <v>10</v>
      </c>
      <c r="E1323" s="29">
        <v>15861.126920000001</v>
      </c>
    </row>
    <row r="1324" spans="1:5" ht="26.4" outlineLevel="4">
      <c r="A1324" s="14"/>
      <c r="B1324" s="14"/>
      <c r="C1324" s="14" t="s">
        <v>11</v>
      </c>
      <c r="D1324" s="49" t="s">
        <v>12</v>
      </c>
      <c r="E1324" s="29">
        <v>2183.2438900000002</v>
      </c>
    </row>
    <row r="1325" spans="1:5" ht="13.2" outlineLevel="4">
      <c r="A1325" s="14"/>
      <c r="B1325" s="14"/>
      <c r="C1325" s="14" t="s">
        <v>13</v>
      </c>
      <c r="D1325" s="49" t="s">
        <v>14</v>
      </c>
      <c r="E1325" s="29">
        <v>1.1247100000000001</v>
      </c>
    </row>
    <row r="1326" spans="1:5" ht="26.4" outlineLevel="3">
      <c r="A1326" s="14"/>
      <c r="B1326" s="14" t="s">
        <v>1030</v>
      </c>
      <c r="C1326" s="14" t="s">
        <v>0</v>
      </c>
      <c r="D1326" s="49" t="s">
        <v>114</v>
      </c>
      <c r="E1326" s="29">
        <v>13.15532</v>
      </c>
    </row>
    <row r="1327" spans="1:5" ht="26.4" outlineLevel="4">
      <c r="A1327" s="14"/>
      <c r="B1327" s="14"/>
      <c r="C1327" s="14" t="s">
        <v>11</v>
      </c>
      <c r="D1327" s="49" t="s">
        <v>12</v>
      </c>
      <c r="E1327" s="29">
        <v>12.65532</v>
      </c>
    </row>
    <row r="1328" spans="1:5" ht="13.2" outlineLevel="4">
      <c r="A1328" s="14"/>
      <c r="B1328" s="14"/>
      <c r="C1328" s="14" t="s">
        <v>13</v>
      </c>
      <c r="D1328" s="49" t="s">
        <v>14</v>
      </c>
      <c r="E1328" s="29">
        <v>0.5</v>
      </c>
    </row>
    <row r="1329" spans="1:5" ht="52.8" outlineLevel="3">
      <c r="A1329" s="14"/>
      <c r="B1329" s="14" t="s">
        <v>1031</v>
      </c>
      <c r="C1329" s="14" t="s">
        <v>0</v>
      </c>
      <c r="D1329" s="49" t="s">
        <v>1032</v>
      </c>
      <c r="E1329" s="29">
        <v>389.86192999999997</v>
      </c>
    </row>
    <row r="1330" spans="1:5" ht="26.4" outlineLevel="4">
      <c r="A1330" s="14"/>
      <c r="B1330" s="14"/>
      <c r="C1330" s="14" t="s">
        <v>11</v>
      </c>
      <c r="D1330" s="49" t="s">
        <v>12</v>
      </c>
      <c r="E1330" s="29">
        <v>389.86192999999997</v>
      </c>
    </row>
    <row r="1331" spans="1:5" ht="26.4" outlineLevel="3">
      <c r="A1331" s="14"/>
      <c r="B1331" s="14" t="s">
        <v>1033</v>
      </c>
      <c r="C1331" s="14" t="s">
        <v>0</v>
      </c>
      <c r="D1331" s="49" t="s">
        <v>1034</v>
      </c>
      <c r="E1331" s="29">
        <v>6497.0441600000004</v>
      </c>
    </row>
    <row r="1332" spans="1:5" ht="26.4" outlineLevel="4">
      <c r="A1332" s="14"/>
      <c r="B1332" s="14"/>
      <c r="C1332" s="14" t="s">
        <v>11</v>
      </c>
      <c r="D1332" s="49" t="s">
        <v>12</v>
      </c>
      <c r="E1332" s="29">
        <v>6497.0441600000004</v>
      </c>
    </row>
    <row r="1333" spans="1:5" ht="26.4" outlineLevel="3">
      <c r="A1333" s="14"/>
      <c r="B1333" s="14" t="s">
        <v>1035</v>
      </c>
      <c r="C1333" s="14" t="s">
        <v>0</v>
      </c>
      <c r="D1333" s="49" t="s">
        <v>1036</v>
      </c>
      <c r="E1333" s="29">
        <v>1393.1989099999998</v>
      </c>
    </row>
    <row r="1334" spans="1:5" ht="26.4" outlineLevel="4">
      <c r="A1334" s="14"/>
      <c r="B1334" s="14"/>
      <c r="C1334" s="14" t="s">
        <v>11</v>
      </c>
      <c r="D1334" s="49" t="s">
        <v>12</v>
      </c>
      <c r="E1334" s="29">
        <v>1393.1989099999998</v>
      </c>
    </row>
    <row r="1335" spans="1:5" ht="26.4" outlineLevel="3">
      <c r="A1335" s="14"/>
      <c r="B1335" s="14" t="s">
        <v>1037</v>
      </c>
      <c r="C1335" s="14" t="s">
        <v>0</v>
      </c>
      <c r="D1335" s="49" t="s">
        <v>1038</v>
      </c>
      <c r="E1335" s="29">
        <v>47.2</v>
      </c>
    </row>
    <row r="1336" spans="1:5" ht="26.4" outlineLevel="4">
      <c r="A1336" s="14"/>
      <c r="B1336" s="14"/>
      <c r="C1336" s="14" t="s">
        <v>11</v>
      </c>
      <c r="D1336" s="49" t="s">
        <v>12</v>
      </c>
      <c r="E1336" s="29">
        <v>47.2</v>
      </c>
    </row>
    <row r="1337" spans="1:5" ht="13.2">
      <c r="A1337" s="14" t="s">
        <v>1039</v>
      </c>
      <c r="B1337" s="14" t="s">
        <v>0</v>
      </c>
      <c r="C1337" s="14" t="s">
        <v>0</v>
      </c>
      <c r="D1337" s="49" t="s">
        <v>1040</v>
      </c>
      <c r="E1337" s="29">
        <v>39348.194280000003</v>
      </c>
    </row>
    <row r="1338" spans="1:5" ht="39.6" outlineLevel="1">
      <c r="A1338" s="14"/>
      <c r="B1338" s="14" t="s">
        <v>316</v>
      </c>
      <c r="C1338" s="14" t="s">
        <v>0</v>
      </c>
      <c r="D1338" s="49" t="s">
        <v>317</v>
      </c>
      <c r="E1338" s="29">
        <v>38951.197740000003</v>
      </c>
    </row>
    <row r="1339" spans="1:5" ht="52.8" outlineLevel="2">
      <c r="A1339" s="14"/>
      <c r="B1339" s="14" t="s">
        <v>1041</v>
      </c>
      <c r="C1339" s="14" t="s">
        <v>0</v>
      </c>
      <c r="D1339" s="49" t="s">
        <v>2433</v>
      </c>
      <c r="E1339" s="29">
        <v>38951.197740000003</v>
      </c>
    </row>
    <row r="1340" spans="1:5" ht="26.4" outlineLevel="3">
      <c r="A1340" s="14"/>
      <c r="B1340" s="14" t="s">
        <v>1043</v>
      </c>
      <c r="C1340" s="14" t="s">
        <v>0</v>
      </c>
      <c r="D1340" s="49" t="s">
        <v>1044</v>
      </c>
      <c r="E1340" s="29">
        <v>34857.197740000003</v>
      </c>
    </row>
    <row r="1341" spans="1:5" ht="52.8" outlineLevel="4">
      <c r="A1341" s="14"/>
      <c r="B1341" s="14"/>
      <c r="C1341" s="14" t="s">
        <v>9</v>
      </c>
      <c r="D1341" s="49" t="s">
        <v>10</v>
      </c>
      <c r="E1341" s="29">
        <v>33544.630980000002</v>
      </c>
    </row>
    <row r="1342" spans="1:5" ht="26.4" outlineLevel="4">
      <c r="A1342" s="14"/>
      <c r="B1342" s="14"/>
      <c r="C1342" s="14" t="s">
        <v>11</v>
      </c>
      <c r="D1342" s="49" t="s">
        <v>12</v>
      </c>
      <c r="E1342" s="29">
        <v>1312.1817599999999</v>
      </c>
    </row>
    <row r="1343" spans="1:5" ht="13.2" outlineLevel="4">
      <c r="A1343" s="14"/>
      <c r="B1343" s="14"/>
      <c r="C1343" s="14" t="s">
        <v>13</v>
      </c>
      <c r="D1343" s="49" t="s">
        <v>14</v>
      </c>
      <c r="E1343" s="29">
        <v>0.38500000000000001</v>
      </c>
    </row>
    <row r="1344" spans="1:5" ht="39.6" outlineLevel="3">
      <c r="A1344" s="14"/>
      <c r="B1344" s="14" t="s">
        <v>1045</v>
      </c>
      <c r="C1344" s="14" t="s">
        <v>0</v>
      </c>
      <c r="D1344" s="49" t="s">
        <v>36</v>
      </c>
      <c r="E1344" s="29">
        <v>4094</v>
      </c>
    </row>
    <row r="1345" spans="1:5" ht="26.4" outlineLevel="4">
      <c r="A1345" s="14"/>
      <c r="B1345" s="14"/>
      <c r="C1345" s="14" t="s">
        <v>11</v>
      </c>
      <c r="D1345" s="49" t="s">
        <v>12</v>
      </c>
      <c r="E1345" s="29">
        <v>4094</v>
      </c>
    </row>
    <row r="1346" spans="1:5" ht="39.6" outlineLevel="1">
      <c r="A1346" s="14"/>
      <c r="B1346" s="14" t="s">
        <v>60</v>
      </c>
      <c r="C1346" s="14" t="s">
        <v>0</v>
      </c>
      <c r="D1346" s="49" t="s">
        <v>61</v>
      </c>
      <c r="E1346" s="29">
        <v>396.99653999999998</v>
      </c>
    </row>
    <row r="1347" spans="1:5" ht="26.4" outlineLevel="2">
      <c r="A1347" s="14"/>
      <c r="B1347" s="14" t="s">
        <v>335</v>
      </c>
      <c r="C1347" s="14" t="s">
        <v>0</v>
      </c>
      <c r="D1347" s="49" t="s">
        <v>114</v>
      </c>
      <c r="E1347" s="29">
        <v>396.99653999999998</v>
      </c>
    </row>
    <row r="1348" spans="1:5" ht="13.2" outlineLevel="4">
      <c r="A1348" s="14"/>
      <c r="B1348" s="14"/>
      <c r="C1348" s="14" t="s">
        <v>13</v>
      </c>
      <c r="D1348" s="49" t="s">
        <v>14</v>
      </c>
      <c r="E1348" s="29">
        <v>396.99653999999998</v>
      </c>
    </row>
    <row r="1349" spans="1:5" ht="26.4">
      <c r="A1349" s="14" t="s">
        <v>1046</v>
      </c>
      <c r="B1349" s="14" t="s">
        <v>0</v>
      </c>
      <c r="C1349" s="14" t="s">
        <v>0</v>
      </c>
      <c r="D1349" s="49" t="s">
        <v>1047</v>
      </c>
      <c r="E1349" s="29">
        <v>17422.708420000003</v>
      </c>
    </row>
    <row r="1350" spans="1:5" ht="26.4" outlineLevel="1">
      <c r="A1350" s="14"/>
      <c r="B1350" s="14" t="s">
        <v>864</v>
      </c>
      <c r="C1350" s="14" t="s">
        <v>0</v>
      </c>
      <c r="D1350" s="49" t="s">
        <v>865</v>
      </c>
      <c r="E1350" s="29">
        <v>17422.708420000003</v>
      </c>
    </row>
    <row r="1351" spans="1:5" ht="52.8" outlineLevel="2">
      <c r="A1351" s="14"/>
      <c r="B1351" s="14" t="s">
        <v>1048</v>
      </c>
      <c r="C1351" s="14" t="s">
        <v>0</v>
      </c>
      <c r="D1351" s="49" t="s">
        <v>1049</v>
      </c>
      <c r="E1351" s="29">
        <v>1480.6052999999999</v>
      </c>
    </row>
    <row r="1352" spans="1:5" ht="26.4" outlineLevel="3">
      <c r="A1352" s="14"/>
      <c r="B1352" s="14" t="s">
        <v>1050</v>
      </c>
      <c r="C1352" s="14" t="s">
        <v>0</v>
      </c>
      <c r="D1352" s="49" t="s">
        <v>1051</v>
      </c>
      <c r="E1352" s="29">
        <v>1182.1052999999999</v>
      </c>
    </row>
    <row r="1353" spans="1:5" ht="26.4" outlineLevel="4">
      <c r="A1353" s="14"/>
      <c r="B1353" s="14"/>
      <c r="C1353" s="14" t="s">
        <v>11</v>
      </c>
      <c r="D1353" s="49" t="s">
        <v>12</v>
      </c>
      <c r="E1353" s="29">
        <v>1182.1052999999999</v>
      </c>
    </row>
    <row r="1354" spans="1:5" ht="26.4" outlineLevel="3">
      <c r="A1354" s="14"/>
      <c r="B1354" s="14" t="s">
        <v>1052</v>
      </c>
      <c r="C1354" s="14" t="s">
        <v>0</v>
      </c>
      <c r="D1354" s="49" t="s">
        <v>1053</v>
      </c>
      <c r="E1354" s="29">
        <v>298.5</v>
      </c>
    </row>
    <row r="1355" spans="1:5" ht="26.4" outlineLevel="4">
      <c r="A1355" s="14"/>
      <c r="B1355" s="14"/>
      <c r="C1355" s="14" t="s">
        <v>11</v>
      </c>
      <c r="D1355" s="49" t="s">
        <v>12</v>
      </c>
      <c r="E1355" s="29">
        <v>298.5</v>
      </c>
    </row>
    <row r="1356" spans="1:5" ht="39.6" outlineLevel="2">
      <c r="A1356" s="14"/>
      <c r="B1356" s="14" t="s">
        <v>893</v>
      </c>
      <c r="C1356" s="14" t="s">
        <v>0</v>
      </c>
      <c r="D1356" s="49" t="s">
        <v>894</v>
      </c>
      <c r="E1356" s="29">
        <v>15942.10312</v>
      </c>
    </row>
    <row r="1357" spans="1:5" ht="26.4" outlineLevel="3">
      <c r="A1357" s="14"/>
      <c r="B1357" s="14" t="s">
        <v>895</v>
      </c>
      <c r="C1357" s="14" t="s">
        <v>0</v>
      </c>
      <c r="D1357" s="49" t="s">
        <v>8</v>
      </c>
      <c r="E1357" s="29">
        <v>15942.10312</v>
      </c>
    </row>
    <row r="1358" spans="1:5" ht="52.8" outlineLevel="4">
      <c r="A1358" s="14"/>
      <c r="B1358" s="14"/>
      <c r="C1358" s="14" t="s">
        <v>9</v>
      </c>
      <c r="D1358" s="49" t="s">
        <v>10</v>
      </c>
      <c r="E1358" s="29">
        <v>14425.49987</v>
      </c>
    </row>
    <row r="1359" spans="1:5" ht="26.4" outlineLevel="4">
      <c r="A1359" s="14"/>
      <c r="B1359" s="14"/>
      <c r="C1359" s="14" t="s">
        <v>11</v>
      </c>
      <c r="D1359" s="49" t="s">
        <v>12</v>
      </c>
      <c r="E1359" s="29">
        <v>1513.3747100000001</v>
      </c>
    </row>
    <row r="1360" spans="1:5" ht="13.2" outlineLevel="4">
      <c r="A1360" s="14"/>
      <c r="B1360" s="14"/>
      <c r="C1360" s="14" t="s">
        <v>13</v>
      </c>
      <c r="D1360" s="49" t="s">
        <v>14</v>
      </c>
      <c r="E1360" s="29">
        <v>3.2285399999999997</v>
      </c>
    </row>
    <row r="1361" spans="1:5" ht="13.2">
      <c r="A1361" s="14" t="s">
        <v>1054</v>
      </c>
      <c r="B1361" s="14" t="s">
        <v>0</v>
      </c>
      <c r="C1361" s="14" t="s">
        <v>0</v>
      </c>
      <c r="D1361" s="49" t="s">
        <v>1055</v>
      </c>
      <c r="E1361" s="29">
        <v>16404666.69658</v>
      </c>
    </row>
    <row r="1362" spans="1:5" ht="26.4" outlineLevel="1">
      <c r="A1362" s="14"/>
      <c r="B1362" s="14" t="s">
        <v>260</v>
      </c>
      <c r="C1362" s="14" t="s">
        <v>0</v>
      </c>
      <c r="D1362" s="49" t="s">
        <v>261</v>
      </c>
      <c r="E1362" s="29">
        <v>9192795.1205899995</v>
      </c>
    </row>
    <row r="1363" spans="1:5" ht="52.8" outlineLevel="2">
      <c r="A1363" s="14"/>
      <c r="B1363" s="14" t="s">
        <v>262</v>
      </c>
      <c r="C1363" s="14" t="s">
        <v>0</v>
      </c>
      <c r="D1363" s="49" t="s">
        <v>263</v>
      </c>
      <c r="E1363" s="29">
        <v>6875013.6376700001</v>
      </c>
    </row>
    <row r="1364" spans="1:5" ht="26.4" outlineLevel="3">
      <c r="A1364" s="14"/>
      <c r="B1364" s="14" t="s">
        <v>1056</v>
      </c>
      <c r="C1364" s="14" t="s">
        <v>0</v>
      </c>
      <c r="D1364" s="49" t="s">
        <v>114</v>
      </c>
      <c r="E1364" s="29">
        <v>3.2</v>
      </c>
    </row>
    <row r="1365" spans="1:5" ht="13.2" outlineLevel="4">
      <c r="A1365" s="14"/>
      <c r="B1365" s="14"/>
      <c r="C1365" s="14" t="s">
        <v>13</v>
      </c>
      <c r="D1365" s="49" t="s">
        <v>14</v>
      </c>
      <c r="E1365" s="29">
        <v>3.2</v>
      </c>
    </row>
    <row r="1366" spans="1:5" ht="26.4" outlineLevel="3">
      <c r="A1366" s="14"/>
      <c r="B1366" s="14" t="s">
        <v>1057</v>
      </c>
      <c r="C1366" s="14" t="s">
        <v>0</v>
      </c>
      <c r="D1366" s="49" t="s">
        <v>1058</v>
      </c>
      <c r="E1366" s="29">
        <v>688.73315000000002</v>
      </c>
    </row>
    <row r="1367" spans="1:5" ht="26.4" outlineLevel="4">
      <c r="A1367" s="14"/>
      <c r="B1367" s="14"/>
      <c r="C1367" s="14" t="s">
        <v>11</v>
      </c>
      <c r="D1367" s="49" t="s">
        <v>12</v>
      </c>
      <c r="E1367" s="29">
        <v>4.0749499999999994</v>
      </c>
    </row>
    <row r="1368" spans="1:5" ht="13.2" outlineLevel="4">
      <c r="A1368" s="14"/>
      <c r="B1368" s="14"/>
      <c r="C1368" s="14" t="s">
        <v>88</v>
      </c>
      <c r="D1368" s="49" t="s">
        <v>89</v>
      </c>
      <c r="E1368" s="29">
        <v>684.65819999999997</v>
      </c>
    </row>
    <row r="1369" spans="1:5" ht="66" outlineLevel="3">
      <c r="A1369" s="14"/>
      <c r="B1369" s="14" t="s">
        <v>828</v>
      </c>
      <c r="C1369" s="14" t="s">
        <v>0</v>
      </c>
      <c r="D1369" s="50" t="s">
        <v>829</v>
      </c>
      <c r="E1369" s="29">
        <v>5657.88411</v>
      </c>
    </row>
    <row r="1370" spans="1:5" ht="52.8" outlineLevel="4">
      <c r="A1370" s="14"/>
      <c r="B1370" s="14"/>
      <c r="C1370" s="14" t="s">
        <v>9</v>
      </c>
      <c r="D1370" s="49" t="s">
        <v>10</v>
      </c>
      <c r="E1370" s="29">
        <v>281.16163</v>
      </c>
    </row>
    <row r="1371" spans="1:5" ht="26.4" outlineLevel="4">
      <c r="A1371" s="14"/>
      <c r="B1371" s="14"/>
      <c r="C1371" s="14" t="s">
        <v>11</v>
      </c>
      <c r="D1371" s="49" t="s">
        <v>12</v>
      </c>
      <c r="E1371" s="29">
        <v>38.548970000000004</v>
      </c>
    </row>
    <row r="1372" spans="1:5" ht="13.2" outlineLevel="4">
      <c r="A1372" s="14"/>
      <c r="B1372" s="14"/>
      <c r="C1372" s="14" t="s">
        <v>88</v>
      </c>
      <c r="D1372" s="49" t="s">
        <v>89</v>
      </c>
      <c r="E1372" s="29">
        <v>5338.1735099999996</v>
      </c>
    </row>
    <row r="1373" spans="1:5" ht="66" outlineLevel="3">
      <c r="A1373" s="14"/>
      <c r="B1373" s="14" t="s">
        <v>529</v>
      </c>
      <c r="C1373" s="14" t="s">
        <v>0</v>
      </c>
      <c r="D1373" s="49" t="s">
        <v>530</v>
      </c>
      <c r="E1373" s="29">
        <v>4811.8609200000001</v>
      </c>
    </row>
    <row r="1374" spans="1:5" ht="52.8" outlineLevel="4">
      <c r="A1374" s="14"/>
      <c r="B1374" s="14"/>
      <c r="C1374" s="14" t="s">
        <v>9</v>
      </c>
      <c r="D1374" s="49" t="s">
        <v>10</v>
      </c>
      <c r="E1374" s="29">
        <v>4083.64338</v>
      </c>
    </row>
    <row r="1375" spans="1:5" ht="26.4" outlineLevel="4">
      <c r="A1375" s="14"/>
      <c r="B1375" s="14"/>
      <c r="C1375" s="14" t="s">
        <v>11</v>
      </c>
      <c r="D1375" s="49" t="s">
        <v>12</v>
      </c>
      <c r="E1375" s="29">
        <v>5.6053100000000002</v>
      </c>
    </row>
    <row r="1376" spans="1:5" ht="13.2" outlineLevel="4">
      <c r="A1376" s="14"/>
      <c r="B1376" s="14"/>
      <c r="C1376" s="14" t="s">
        <v>88</v>
      </c>
      <c r="D1376" s="49" t="s">
        <v>89</v>
      </c>
      <c r="E1376" s="29">
        <v>722.61222999999995</v>
      </c>
    </row>
    <row r="1377" spans="1:5" ht="26.4" outlineLevel="3">
      <c r="A1377" s="14"/>
      <c r="B1377" s="14" t="s">
        <v>1059</v>
      </c>
      <c r="C1377" s="14" t="s">
        <v>0</v>
      </c>
      <c r="D1377" s="49" t="s">
        <v>1060</v>
      </c>
      <c r="E1377" s="29">
        <v>737289.68685000006</v>
      </c>
    </row>
    <row r="1378" spans="1:5" ht="26.4" outlineLevel="4">
      <c r="A1378" s="14"/>
      <c r="B1378" s="14"/>
      <c r="C1378" s="14" t="s">
        <v>11</v>
      </c>
      <c r="D1378" s="49" t="s">
        <v>12</v>
      </c>
      <c r="E1378" s="29">
        <v>8277.0079999999998</v>
      </c>
    </row>
    <row r="1379" spans="1:5" ht="13.2" outlineLevel="4">
      <c r="A1379" s="14"/>
      <c r="B1379" s="14"/>
      <c r="C1379" s="14" t="s">
        <v>88</v>
      </c>
      <c r="D1379" s="49" t="s">
        <v>89</v>
      </c>
      <c r="E1379" s="29">
        <v>729012.67885000003</v>
      </c>
    </row>
    <row r="1380" spans="1:5" ht="13.2" outlineLevel="3">
      <c r="A1380" s="14"/>
      <c r="B1380" s="14" t="s">
        <v>1061</v>
      </c>
      <c r="C1380" s="14" t="s">
        <v>0</v>
      </c>
      <c r="D1380" s="49" t="s">
        <v>1062</v>
      </c>
      <c r="E1380" s="29">
        <v>28280.734629999999</v>
      </c>
    </row>
    <row r="1381" spans="1:5" ht="26.4" outlineLevel="4">
      <c r="A1381" s="14"/>
      <c r="B1381" s="14"/>
      <c r="C1381" s="14" t="s">
        <v>11</v>
      </c>
      <c r="D1381" s="49" t="s">
        <v>12</v>
      </c>
      <c r="E1381" s="29">
        <v>95.906999999999996</v>
      </c>
    </row>
    <row r="1382" spans="1:5" ht="13.2" outlineLevel="4">
      <c r="A1382" s="14"/>
      <c r="B1382" s="14"/>
      <c r="C1382" s="14" t="s">
        <v>88</v>
      </c>
      <c r="D1382" s="49" t="s">
        <v>89</v>
      </c>
      <c r="E1382" s="29">
        <v>28184.82763</v>
      </c>
    </row>
    <row r="1383" spans="1:5" ht="39.6" outlineLevel="3">
      <c r="A1383" s="14"/>
      <c r="B1383" s="14" t="s">
        <v>531</v>
      </c>
      <c r="C1383" s="14" t="s">
        <v>0</v>
      </c>
      <c r="D1383" s="49" t="s">
        <v>532</v>
      </c>
      <c r="E1383" s="29">
        <v>14645.6978</v>
      </c>
    </row>
    <row r="1384" spans="1:5" ht="13.2" outlineLevel="4">
      <c r="A1384" s="14"/>
      <c r="B1384" s="14"/>
      <c r="C1384" s="14" t="s">
        <v>88</v>
      </c>
      <c r="D1384" s="49" t="s">
        <v>89</v>
      </c>
      <c r="E1384" s="29">
        <v>14645.6978</v>
      </c>
    </row>
    <row r="1385" spans="1:5" ht="26.4" outlineLevel="3">
      <c r="A1385" s="14"/>
      <c r="B1385" s="14" t="s">
        <v>1063</v>
      </c>
      <c r="C1385" s="14" t="s">
        <v>0</v>
      </c>
      <c r="D1385" s="49" t="s">
        <v>1064</v>
      </c>
      <c r="E1385" s="29">
        <v>193.10499999999999</v>
      </c>
    </row>
    <row r="1386" spans="1:5" ht="13.2" outlineLevel="4">
      <c r="A1386" s="14"/>
      <c r="B1386" s="14"/>
      <c r="C1386" s="14" t="s">
        <v>88</v>
      </c>
      <c r="D1386" s="49" t="s">
        <v>89</v>
      </c>
      <c r="E1386" s="29">
        <v>193.10499999999999</v>
      </c>
    </row>
    <row r="1387" spans="1:5" ht="79.2" outlineLevel="3">
      <c r="A1387" s="14"/>
      <c r="B1387" s="14" t="s">
        <v>1065</v>
      </c>
      <c r="C1387" s="14" t="s">
        <v>0</v>
      </c>
      <c r="D1387" s="50" t="s">
        <v>2434</v>
      </c>
      <c r="E1387" s="29">
        <v>71901.432000000001</v>
      </c>
    </row>
    <row r="1388" spans="1:5" ht="13.2" outlineLevel="4">
      <c r="A1388" s="14"/>
      <c r="B1388" s="14"/>
      <c r="C1388" s="14" t="s">
        <v>21</v>
      </c>
      <c r="D1388" s="49" t="s">
        <v>22</v>
      </c>
      <c r="E1388" s="29">
        <v>71901.432000000001</v>
      </c>
    </row>
    <row r="1389" spans="1:5" ht="52.8" outlineLevel="3">
      <c r="A1389" s="14"/>
      <c r="B1389" s="14" t="s">
        <v>1066</v>
      </c>
      <c r="C1389" s="14" t="s">
        <v>0</v>
      </c>
      <c r="D1389" s="49" t="s">
        <v>2385</v>
      </c>
      <c r="E1389" s="29">
        <v>90312.983999999997</v>
      </c>
    </row>
    <row r="1390" spans="1:5" ht="13.2" outlineLevel="4">
      <c r="A1390" s="14"/>
      <c r="B1390" s="14"/>
      <c r="C1390" s="14" t="s">
        <v>21</v>
      </c>
      <c r="D1390" s="49" t="s">
        <v>22</v>
      </c>
      <c r="E1390" s="29">
        <v>90312.983999999997</v>
      </c>
    </row>
    <row r="1391" spans="1:5" ht="39.6" outlineLevel="3">
      <c r="A1391" s="14"/>
      <c r="B1391" s="14" t="s">
        <v>1067</v>
      </c>
      <c r="C1391" s="14" t="s">
        <v>0</v>
      </c>
      <c r="D1391" s="49" t="s">
        <v>1068</v>
      </c>
      <c r="E1391" s="29">
        <v>2088.8530000000001</v>
      </c>
    </row>
    <row r="1392" spans="1:5" ht="13.2" outlineLevel="4">
      <c r="A1392" s="14"/>
      <c r="B1392" s="14"/>
      <c r="C1392" s="14" t="s">
        <v>88</v>
      </c>
      <c r="D1392" s="49" t="s">
        <v>89</v>
      </c>
      <c r="E1392" s="29">
        <v>2088.8530000000001</v>
      </c>
    </row>
    <row r="1393" spans="1:5" ht="26.4" outlineLevel="3">
      <c r="A1393" s="14"/>
      <c r="B1393" s="14" t="s">
        <v>1069</v>
      </c>
      <c r="C1393" s="14" t="s">
        <v>0</v>
      </c>
      <c r="D1393" s="49" t="s">
        <v>1070</v>
      </c>
      <c r="E1393" s="29">
        <v>95650.320420000004</v>
      </c>
    </row>
    <row r="1394" spans="1:5" ht="26.4" outlineLevel="4">
      <c r="A1394" s="14"/>
      <c r="B1394" s="14"/>
      <c r="C1394" s="14" t="s">
        <v>11</v>
      </c>
      <c r="D1394" s="49" t="s">
        <v>12</v>
      </c>
      <c r="E1394" s="29">
        <v>1195.3557900000001</v>
      </c>
    </row>
    <row r="1395" spans="1:5" ht="13.2" outlineLevel="4">
      <c r="A1395" s="14"/>
      <c r="B1395" s="14"/>
      <c r="C1395" s="14" t="s">
        <v>88</v>
      </c>
      <c r="D1395" s="49" t="s">
        <v>89</v>
      </c>
      <c r="E1395" s="29">
        <v>94454.964630000002</v>
      </c>
    </row>
    <row r="1396" spans="1:5" ht="39.6" outlineLevel="3">
      <c r="A1396" s="14"/>
      <c r="B1396" s="14" t="s">
        <v>1071</v>
      </c>
      <c r="C1396" s="14" t="s">
        <v>0</v>
      </c>
      <c r="D1396" s="49" t="s">
        <v>1072</v>
      </c>
      <c r="E1396" s="29">
        <v>106.34399999999999</v>
      </c>
    </row>
    <row r="1397" spans="1:5" ht="13.2" outlineLevel="4">
      <c r="A1397" s="14"/>
      <c r="B1397" s="14"/>
      <c r="C1397" s="14" t="s">
        <v>88</v>
      </c>
      <c r="D1397" s="49" t="s">
        <v>89</v>
      </c>
      <c r="E1397" s="29">
        <v>106.34399999999999</v>
      </c>
    </row>
    <row r="1398" spans="1:5" ht="26.4" outlineLevel="3">
      <c r="A1398" s="14"/>
      <c r="B1398" s="14" t="s">
        <v>1073</v>
      </c>
      <c r="C1398" s="14" t="s">
        <v>0</v>
      </c>
      <c r="D1398" s="49" t="s">
        <v>1074</v>
      </c>
      <c r="E1398" s="29">
        <v>1073549.16084</v>
      </c>
    </row>
    <row r="1399" spans="1:5" ht="26.4" outlineLevel="4">
      <c r="A1399" s="14"/>
      <c r="B1399" s="14"/>
      <c r="C1399" s="14" t="s">
        <v>11</v>
      </c>
      <c r="D1399" s="49" t="s">
        <v>12</v>
      </c>
      <c r="E1399" s="29">
        <v>15162.13582</v>
      </c>
    </row>
    <row r="1400" spans="1:5" ht="13.2" outlineLevel="4">
      <c r="A1400" s="14"/>
      <c r="B1400" s="14"/>
      <c r="C1400" s="14" t="s">
        <v>88</v>
      </c>
      <c r="D1400" s="49" t="s">
        <v>89</v>
      </c>
      <c r="E1400" s="29">
        <v>1058387.0250200001</v>
      </c>
    </row>
    <row r="1401" spans="1:5" ht="39.6" outlineLevel="3">
      <c r="A1401" s="14"/>
      <c r="B1401" s="14" t="s">
        <v>1075</v>
      </c>
      <c r="C1401" s="14" t="s">
        <v>0</v>
      </c>
      <c r="D1401" s="49" t="s">
        <v>1076</v>
      </c>
      <c r="E1401" s="29">
        <v>163.75552999999999</v>
      </c>
    </row>
    <row r="1402" spans="1:5" ht="13.2" outlineLevel="4">
      <c r="A1402" s="14"/>
      <c r="B1402" s="14"/>
      <c r="C1402" s="14" t="s">
        <v>88</v>
      </c>
      <c r="D1402" s="49" t="s">
        <v>89</v>
      </c>
      <c r="E1402" s="29">
        <v>163.75552999999999</v>
      </c>
    </row>
    <row r="1403" spans="1:5" ht="39.6" outlineLevel="3">
      <c r="A1403" s="14"/>
      <c r="B1403" s="14" t="s">
        <v>1077</v>
      </c>
      <c r="C1403" s="14" t="s">
        <v>0</v>
      </c>
      <c r="D1403" s="49" t="s">
        <v>1078</v>
      </c>
      <c r="E1403" s="29">
        <v>27523.624889999999</v>
      </c>
    </row>
    <row r="1404" spans="1:5" ht="13.2" outlineLevel="4">
      <c r="A1404" s="14"/>
      <c r="B1404" s="14"/>
      <c r="C1404" s="14" t="s">
        <v>21</v>
      </c>
      <c r="D1404" s="49" t="s">
        <v>22</v>
      </c>
      <c r="E1404" s="29">
        <v>27523.624889999999</v>
      </c>
    </row>
    <row r="1405" spans="1:5" ht="66" outlineLevel="3">
      <c r="A1405" s="14"/>
      <c r="B1405" s="14" t="s">
        <v>1079</v>
      </c>
      <c r="C1405" s="14" t="s">
        <v>0</v>
      </c>
      <c r="D1405" s="49" t="s">
        <v>1080</v>
      </c>
      <c r="E1405" s="29">
        <v>360084.67501000001</v>
      </c>
    </row>
    <row r="1406" spans="1:5" ht="13.2" outlineLevel="4">
      <c r="A1406" s="14"/>
      <c r="B1406" s="14"/>
      <c r="C1406" s="14" t="s">
        <v>21</v>
      </c>
      <c r="D1406" s="49" t="s">
        <v>22</v>
      </c>
      <c r="E1406" s="29">
        <v>360084.67501000001</v>
      </c>
    </row>
    <row r="1407" spans="1:5" ht="66" outlineLevel="3">
      <c r="A1407" s="14"/>
      <c r="B1407" s="14" t="s">
        <v>1081</v>
      </c>
      <c r="C1407" s="14" t="s">
        <v>0</v>
      </c>
      <c r="D1407" s="49" t="s">
        <v>1082</v>
      </c>
      <c r="E1407" s="29">
        <v>91355.609319999989</v>
      </c>
    </row>
    <row r="1408" spans="1:5" ht="13.2" outlineLevel="4">
      <c r="A1408" s="14"/>
      <c r="B1408" s="14"/>
      <c r="C1408" s="14" t="s">
        <v>21</v>
      </c>
      <c r="D1408" s="49" t="s">
        <v>22</v>
      </c>
      <c r="E1408" s="29">
        <v>91355.609319999989</v>
      </c>
    </row>
    <row r="1409" spans="1:5" ht="39.6" outlineLevel="3">
      <c r="A1409" s="14"/>
      <c r="B1409" s="14" t="s">
        <v>1083</v>
      </c>
      <c r="C1409" s="14" t="s">
        <v>0</v>
      </c>
      <c r="D1409" s="49" t="s">
        <v>1084</v>
      </c>
      <c r="E1409" s="29">
        <v>22414.289699999998</v>
      </c>
    </row>
    <row r="1410" spans="1:5" ht="13.2" outlineLevel="4">
      <c r="A1410" s="14"/>
      <c r="B1410" s="14"/>
      <c r="C1410" s="14" t="s">
        <v>21</v>
      </c>
      <c r="D1410" s="49" t="s">
        <v>22</v>
      </c>
      <c r="E1410" s="29">
        <v>22414.289699999998</v>
      </c>
    </row>
    <row r="1411" spans="1:5" ht="13.2" outlineLevel="3">
      <c r="A1411" s="14"/>
      <c r="B1411" s="14" t="s">
        <v>1085</v>
      </c>
      <c r="C1411" s="14" t="s">
        <v>0</v>
      </c>
      <c r="D1411" s="49" t="s">
        <v>1086</v>
      </c>
      <c r="E1411" s="29">
        <v>1238567.5720499998</v>
      </c>
    </row>
    <row r="1412" spans="1:5" ht="26.4" outlineLevel="4">
      <c r="A1412" s="14"/>
      <c r="B1412" s="14"/>
      <c r="C1412" s="14" t="s">
        <v>11</v>
      </c>
      <c r="D1412" s="49" t="s">
        <v>12</v>
      </c>
      <c r="E1412" s="29">
        <v>17868.271719999997</v>
      </c>
    </row>
    <row r="1413" spans="1:5" ht="13.2" outlineLevel="4">
      <c r="A1413" s="14"/>
      <c r="B1413" s="14"/>
      <c r="C1413" s="14" t="s">
        <v>88</v>
      </c>
      <c r="D1413" s="49" t="s">
        <v>89</v>
      </c>
      <c r="E1413" s="29">
        <v>1220699.30033</v>
      </c>
    </row>
    <row r="1414" spans="1:5" ht="39.6" outlineLevel="3">
      <c r="A1414" s="14"/>
      <c r="B1414" s="14" t="s">
        <v>1087</v>
      </c>
      <c r="C1414" s="14" t="s">
        <v>0</v>
      </c>
      <c r="D1414" s="49" t="s">
        <v>1088</v>
      </c>
      <c r="E1414" s="29">
        <v>48189.025560000002</v>
      </c>
    </row>
    <row r="1415" spans="1:5" ht="26.4" outlineLevel="4">
      <c r="A1415" s="14"/>
      <c r="B1415" s="14"/>
      <c r="C1415" s="14" t="s">
        <v>11</v>
      </c>
      <c r="D1415" s="49" t="s">
        <v>12</v>
      </c>
      <c r="E1415" s="29">
        <v>777.69683999999995</v>
      </c>
    </row>
    <row r="1416" spans="1:5" ht="13.2" outlineLevel="4">
      <c r="A1416" s="14"/>
      <c r="B1416" s="14"/>
      <c r="C1416" s="14" t="s">
        <v>88</v>
      </c>
      <c r="D1416" s="49" t="s">
        <v>89</v>
      </c>
      <c r="E1416" s="29">
        <v>47411.328719999998</v>
      </c>
    </row>
    <row r="1417" spans="1:5" ht="26.4" outlineLevel="3">
      <c r="A1417" s="14"/>
      <c r="B1417" s="14" t="s">
        <v>1089</v>
      </c>
      <c r="C1417" s="14" t="s">
        <v>0</v>
      </c>
      <c r="D1417" s="49" t="s">
        <v>1090</v>
      </c>
      <c r="E1417" s="29">
        <v>7.4227799999999995</v>
      </c>
    </row>
    <row r="1418" spans="1:5" ht="26.4" outlineLevel="4">
      <c r="A1418" s="14"/>
      <c r="B1418" s="14"/>
      <c r="C1418" s="14" t="s">
        <v>11</v>
      </c>
      <c r="D1418" s="49" t="s">
        <v>12</v>
      </c>
      <c r="E1418" s="29">
        <v>8.3839999999999998E-2</v>
      </c>
    </row>
    <row r="1419" spans="1:5" ht="13.2" outlineLevel="4">
      <c r="A1419" s="14"/>
      <c r="B1419" s="14"/>
      <c r="C1419" s="14" t="s">
        <v>88</v>
      </c>
      <c r="D1419" s="49" t="s">
        <v>89</v>
      </c>
      <c r="E1419" s="29">
        <v>7.33894</v>
      </c>
    </row>
    <row r="1420" spans="1:5" ht="26.4" outlineLevel="3">
      <c r="A1420" s="14"/>
      <c r="B1420" s="14" t="s">
        <v>1091</v>
      </c>
      <c r="C1420" s="14" t="s">
        <v>0</v>
      </c>
      <c r="D1420" s="49" t="s">
        <v>1092</v>
      </c>
      <c r="E1420" s="29">
        <v>79085.649709999998</v>
      </c>
    </row>
    <row r="1421" spans="1:5" ht="26.4" outlineLevel="4">
      <c r="A1421" s="14"/>
      <c r="B1421" s="14"/>
      <c r="C1421" s="14" t="s">
        <v>11</v>
      </c>
      <c r="D1421" s="49" t="s">
        <v>12</v>
      </c>
      <c r="E1421" s="29">
        <v>1160.8810000000001</v>
      </c>
    </row>
    <row r="1422" spans="1:5" ht="13.2" outlineLevel="4">
      <c r="A1422" s="14"/>
      <c r="B1422" s="14"/>
      <c r="C1422" s="14" t="s">
        <v>88</v>
      </c>
      <c r="D1422" s="49" t="s">
        <v>89</v>
      </c>
      <c r="E1422" s="29">
        <v>77924.768709999989</v>
      </c>
    </row>
    <row r="1423" spans="1:5" ht="26.4" outlineLevel="3">
      <c r="A1423" s="14"/>
      <c r="B1423" s="14" t="s">
        <v>1093</v>
      </c>
      <c r="C1423" s="14" t="s">
        <v>0</v>
      </c>
      <c r="D1423" s="49" t="s">
        <v>1094</v>
      </c>
      <c r="E1423" s="29">
        <v>1624186.50055</v>
      </c>
    </row>
    <row r="1424" spans="1:5" ht="26.4" outlineLevel="4">
      <c r="A1424" s="14"/>
      <c r="B1424" s="14"/>
      <c r="C1424" s="14" t="s">
        <v>11</v>
      </c>
      <c r="D1424" s="49" t="s">
        <v>12</v>
      </c>
      <c r="E1424" s="29">
        <v>23951.58322</v>
      </c>
    </row>
    <row r="1425" spans="1:5" ht="13.2" outlineLevel="4">
      <c r="A1425" s="14"/>
      <c r="B1425" s="14"/>
      <c r="C1425" s="14" t="s">
        <v>88</v>
      </c>
      <c r="D1425" s="49" t="s">
        <v>89</v>
      </c>
      <c r="E1425" s="29">
        <v>1600234.9173299999</v>
      </c>
    </row>
    <row r="1426" spans="1:5" ht="39.6" outlineLevel="3">
      <c r="A1426" s="14"/>
      <c r="B1426" s="14" t="s">
        <v>1095</v>
      </c>
      <c r="C1426" s="14" t="s">
        <v>0</v>
      </c>
      <c r="D1426" s="49" t="s">
        <v>1096</v>
      </c>
      <c r="E1426" s="29">
        <v>747396.28436000005</v>
      </c>
    </row>
    <row r="1427" spans="1:5" ht="26.4" outlineLevel="4">
      <c r="A1427" s="14"/>
      <c r="B1427" s="14"/>
      <c r="C1427" s="14" t="s">
        <v>11</v>
      </c>
      <c r="D1427" s="49" t="s">
        <v>12</v>
      </c>
      <c r="E1427" s="29">
        <v>10489.02426</v>
      </c>
    </row>
    <row r="1428" spans="1:5" ht="13.2" outlineLevel="4">
      <c r="A1428" s="14"/>
      <c r="B1428" s="14"/>
      <c r="C1428" s="14" t="s">
        <v>88</v>
      </c>
      <c r="D1428" s="49" t="s">
        <v>89</v>
      </c>
      <c r="E1428" s="29">
        <v>736907.26010000007</v>
      </c>
    </row>
    <row r="1429" spans="1:5" ht="39.6" outlineLevel="3">
      <c r="A1429" s="14"/>
      <c r="B1429" s="14" t="s">
        <v>1097</v>
      </c>
      <c r="C1429" s="14" t="s">
        <v>0</v>
      </c>
      <c r="D1429" s="49" t="s">
        <v>1098</v>
      </c>
      <c r="E1429" s="29">
        <v>122059.11051</v>
      </c>
    </row>
    <row r="1430" spans="1:5" ht="26.4" outlineLevel="4">
      <c r="A1430" s="14"/>
      <c r="B1430" s="14"/>
      <c r="C1430" s="14" t="s">
        <v>11</v>
      </c>
      <c r="D1430" s="49" t="s">
        <v>12</v>
      </c>
      <c r="E1430" s="29">
        <v>1735.8309199999999</v>
      </c>
    </row>
    <row r="1431" spans="1:5" ht="13.2" outlineLevel="4">
      <c r="A1431" s="14"/>
      <c r="B1431" s="14"/>
      <c r="C1431" s="14" t="s">
        <v>88</v>
      </c>
      <c r="D1431" s="49" t="s">
        <v>89</v>
      </c>
      <c r="E1431" s="29">
        <v>120323.27959000001</v>
      </c>
    </row>
    <row r="1432" spans="1:5" ht="26.4" outlineLevel="3">
      <c r="A1432" s="14"/>
      <c r="B1432" s="14" t="s">
        <v>1099</v>
      </c>
      <c r="C1432" s="14" t="s">
        <v>0</v>
      </c>
      <c r="D1432" s="49" t="s">
        <v>1100</v>
      </c>
      <c r="E1432" s="29">
        <v>30674.602760000002</v>
      </c>
    </row>
    <row r="1433" spans="1:5" ht="26.4" outlineLevel="4">
      <c r="A1433" s="14"/>
      <c r="B1433" s="14"/>
      <c r="C1433" s="14" t="s">
        <v>11</v>
      </c>
      <c r="D1433" s="49" t="s">
        <v>12</v>
      </c>
      <c r="E1433" s="29">
        <v>274.19402000000002</v>
      </c>
    </row>
    <row r="1434" spans="1:5" ht="13.2" outlineLevel="4">
      <c r="A1434" s="14"/>
      <c r="B1434" s="14"/>
      <c r="C1434" s="14" t="s">
        <v>88</v>
      </c>
      <c r="D1434" s="49" t="s">
        <v>89</v>
      </c>
      <c r="E1434" s="29">
        <v>30400.408739999999</v>
      </c>
    </row>
    <row r="1435" spans="1:5" ht="39.6" outlineLevel="3">
      <c r="A1435" s="14"/>
      <c r="B1435" s="14" t="s">
        <v>1101</v>
      </c>
      <c r="C1435" s="14" t="s">
        <v>0</v>
      </c>
      <c r="D1435" s="49" t="s">
        <v>1102</v>
      </c>
      <c r="E1435" s="29">
        <v>5940.3677099999995</v>
      </c>
    </row>
    <row r="1436" spans="1:5" ht="26.4" outlineLevel="4">
      <c r="A1436" s="14"/>
      <c r="B1436" s="14"/>
      <c r="C1436" s="14" t="s">
        <v>11</v>
      </c>
      <c r="D1436" s="49" t="s">
        <v>12</v>
      </c>
      <c r="E1436" s="29">
        <v>59.633720000000004</v>
      </c>
    </row>
    <row r="1437" spans="1:5" ht="13.2" outlineLevel="4">
      <c r="A1437" s="14"/>
      <c r="B1437" s="14"/>
      <c r="C1437" s="14" t="s">
        <v>88</v>
      </c>
      <c r="D1437" s="49" t="s">
        <v>89</v>
      </c>
      <c r="E1437" s="29">
        <v>5880.7339900000006</v>
      </c>
    </row>
    <row r="1438" spans="1:5" ht="39.6" outlineLevel="3">
      <c r="A1438" s="14"/>
      <c r="B1438" s="14" t="s">
        <v>1103</v>
      </c>
      <c r="C1438" s="14" t="s">
        <v>0</v>
      </c>
      <c r="D1438" s="49" t="s">
        <v>1104</v>
      </c>
      <c r="E1438" s="29">
        <v>1846.37148</v>
      </c>
    </row>
    <row r="1439" spans="1:5" ht="26.4" outlineLevel="4">
      <c r="A1439" s="14"/>
      <c r="B1439" s="14"/>
      <c r="C1439" s="14" t="s">
        <v>11</v>
      </c>
      <c r="D1439" s="49" t="s">
        <v>12</v>
      </c>
      <c r="E1439" s="29">
        <v>6.9067100000000003</v>
      </c>
    </row>
    <row r="1440" spans="1:5" ht="13.2" outlineLevel="4">
      <c r="A1440" s="14"/>
      <c r="B1440" s="14"/>
      <c r="C1440" s="14" t="s">
        <v>88</v>
      </c>
      <c r="D1440" s="49" t="s">
        <v>89</v>
      </c>
      <c r="E1440" s="29">
        <v>1839.46477</v>
      </c>
    </row>
    <row r="1441" spans="1:5" ht="39.6" outlineLevel="3">
      <c r="A1441" s="14"/>
      <c r="B1441" s="14" t="s">
        <v>1105</v>
      </c>
      <c r="C1441" s="14" t="s">
        <v>0</v>
      </c>
      <c r="D1441" s="49" t="s">
        <v>2386</v>
      </c>
      <c r="E1441" s="29">
        <v>7478.7914199999996</v>
      </c>
    </row>
    <row r="1442" spans="1:5" ht="26.4" outlineLevel="4">
      <c r="A1442" s="14"/>
      <c r="B1442" s="14"/>
      <c r="C1442" s="14" t="s">
        <v>11</v>
      </c>
      <c r="D1442" s="49" t="s">
        <v>12</v>
      </c>
      <c r="E1442" s="29">
        <v>23.793419999999998</v>
      </c>
    </row>
    <row r="1443" spans="1:5" ht="13.2" outlineLevel="4">
      <c r="A1443" s="14"/>
      <c r="B1443" s="14"/>
      <c r="C1443" s="14" t="s">
        <v>88</v>
      </c>
      <c r="D1443" s="49" t="s">
        <v>89</v>
      </c>
      <c r="E1443" s="29">
        <v>7454.9979999999996</v>
      </c>
    </row>
    <row r="1444" spans="1:5" ht="39.6" outlineLevel="3">
      <c r="A1444" s="14"/>
      <c r="B1444" s="14" t="s">
        <v>1106</v>
      </c>
      <c r="C1444" s="14" t="s">
        <v>0</v>
      </c>
      <c r="D1444" s="49" t="s">
        <v>1107</v>
      </c>
      <c r="E1444" s="29">
        <v>80832.736430000004</v>
      </c>
    </row>
    <row r="1445" spans="1:5" ht="26.4" outlineLevel="4">
      <c r="A1445" s="14"/>
      <c r="B1445" s="14"/>
      <c r="C1445" s="14" t="s">
        <v>11</v>
      </c>
      <c r="D1445" s="49" t="s">
        <v>12</v>
      </c>
      <c r="E1445" s="29">
        <v>447.09728999999999</v>
      </c>
    </row>
    <row r="1446" spans="1:5" ht="13.2" outlineLevel="4">
      <c r="A1446" s="14"/>
      <c r="B1446" s="14"/>
      <c r="C1446" s="14" t="s">
        <v>88</v>
      </c>
      <c r="D1446" s="49" t="s">
        <v>89</v>
      </c>
      <c r="E1446" s="29">
        <v>80385.639139999999</v>
      </c>
    </row>
    <row r="1447" spans="1:5" ht="52.8" outlineLevel="3">
      <c r="A1447" s="14"/>
      <c r="B1447" s="14" t="s">
        <v>1108</v>
      </c>
      <c r="C1447" s="14" t="s">
        <v>0</v>
      </c>
      <c r="D1447" s="49" t="s">
        <v>1109</v>
      </c>
      <c r="E1447" s="29">
        <v>6626.3405899999998</v>
      </c>
    </row>
    <row r="1448" spans="1:5" ht="26.4" outlineLevel="4">
      <c r="A1448" s="14"/>
      <c r="B1448" s="14"/>
      <c r="C1448" s="14" t="s">
        <v>11</v>
      </c>
      <c r="D1448" s="49" t="s">
        <v>12</v>
      </c>
      <c r="E1448" s="29">
        <v>82.448309999999992</v>
      </c>
    </row>
    <row r="1449" spans="1:5" ht="13.2" outlineLevel="4">
      <c r="A1449" s="14"/>
      <c r="B1449" s="14"/>
      <c r="C1449" s="14" t="s">
        <v>88</v>
      </c>
      <c r="D1449" s="49" t="s">
        <v>89</v>
      </c>
      <c r="E1449" s="29">
        <v>6543.89228</v>
      </c>
    </row>
    <row r="1450" spans="1:5" ht="26.4" outlineLevel="3">
      <c r="A1450" s="14"/>
      <c r="B1450" s="14" t="s">
        <v>1110</v>
      </c>
      <c r="C1450" s="14" t="s">
        <v>0</v>
      </c>
      <c r="D1450" s="49" t="s">
        <v>1111</v>
      </c>
      <c r="E1450" s="29">
        <v>3476.7356299999997</v>
      </c>
    </row>
    <row r="1451" spans="1:5" ht="26.4" outlineLevel="4">
      <c r="A1451" s="14"/>
      <c r="B1451" s="14"/>
      <c r="C1451" s="14" t="s">
        <v>11</v>
      </c>
      <c r="D1451" s="49" t="s">
        <v>12</v>
      </c>
      <c r="E1451" s="29">
        <v>34.766269999999999</v>
      </c>
    </row>
    <row r="1452" spans="1:5" ht="13.2" outlineLevel="4">
      <c r="A1452" s="14"/>
      <c r="B1452" s="14"/>
      <c r="C1452" s="14" t="s">
        <v>88</v>
      </c>
      <c r="D1452" s="49" t="s">
        <v>89</v>
      </c>
      <c r="E1452" s="29">
        <v>3441.9693600000001</v>
      </c>
    </row>
    <row r="1453" spans="1:5" ht="52.8" outlineLevel="3">
      <c r="A1453" s="14"/>
      <c r="B1453" s="14" t="s">
        <v>1112</v>
      </c>
      <c r="C1453" s="14" t="s">
        <v>0</v>
      </c>
      <c r="D1453" s="49" t="s">
        <v>1113</v>
      </c>
      <c r="E1453" s="29">
        <v>11172.689630000001</v>
      </c>
    </row>
    <row r="1454" spans="1:5" ht="13.2" outlineLevel="4">
      <c r="A1454" s="14"/>
      <c r="B1454" s="14"/>
      <c r="C1454" s="14" t="s">
        <v>88</v>
      </c>
      <c r="D1454" s="49" t="s">
        <v>89</v>
      </c>
      <c r="E1454" s="29">
        <v>11172.689630000001</v>
      </c>
    </row>
    <row r="1455" spans="1:5" ht="26.4" outlineLevel="3">
      <c r="A1455" s="14"/>
      <c r="B1455" s="14" t="s">
        <v>1114</v>
      </c>
      <c r="C1455" s="14" t="s">
        <v>0</v>
      </c>
      <c r="D1455" s="49" t="s">
        <v>1115</v>
      </c>
      <c r="E1455" s="29">
        <v>224519.4179</v>
      </c>
    </row>
    <row r="1456" spans="1:5" ht="26.4" outlineLevel="4">
      <c r="A1456" s="14"/>
      <c r="B1456" s="14"/>
      <c r="C1456" s="14" t="s">
        <v>11</v>
      </c>
      <c r="D1456" s="49" t="s">
        <v>12</v>
      </c>
      <c r="E1456" s="29">
        <v>2498.9686499999998</v>
      </c>
    </row>
    <row r="1457" spans="1:5" ht="13.2" outlineLevel="4">
      <c r="A1457" s="14"/>
      <c r="B1457" s="14"/>
      <c r="C1457" s="14" t="s">
        <v>88</v>
      </c>
      <c r="D1457" s="49" t="s">
        <v>89</v>
      </c>
      <c r="E1457" s="29">
        <v>222020.44925000001</v>
      </c>
    </row>
    <row r="1458" spans="1:5" ht="26.4" outlineLevel="3">
      <c r="A1458" s="14"/>
      <c r="B1458" s="14" t="s">
        <v>1116</v>
      </c>
      <c r="C1458" s="14" t="s">
        <v>0</v>
      </c>
      <c r="D1458" s="49" t="s">
        <v>1117</v>
      </c>
      <c r="E1458" s="29">
        <v>16225.40323</v>
      </c>
    </row>
    <row r="1459" spans="1:5" ht="13.2" outlineLevel="4">
      <c r="A1459" s="14"/>
      <c r="B1459" s="14"/>
      <c r="C1459" s="14" t="s">
        <v>88</v>
      </c>
      <c r="D1459" s="49" t="s">
        <v>89</v>
      </c>
      <c r="E1459" s="29">
        <v>16225.40323</v>
      </c>
    </row>
    <row r="1460" spans="1:5" ht="13.2" outlineLevel="3">
      <c r="A1460" s="14"/>
      <c r="B1460" s="14" t="s">
        <v>1118</v>
      </c>
      <c r="C1460" s="14" t="s">
        <v>0</v>
      </c>
      <c r="D1460" s="49" t="s">
        <v>1119</v>
      </c>
      <c r="E1460" s="29">
        <v>6.6642000000000001</v>
      </c>
    </row>
    <row r="1461" spans="1:5" ht="13.2" outlineLevel="4">
      <c r="A1461" s="14"/>
      <c r="B1461" s="14"/>
      <c r="C1461" s="14" t="s">
        <v>88</v>
      </c>
      <c r="D1461" s="49" t="s">
        <v>89</v>
      </c>
      <c r="E1461" s="29">
        <v>6.6642000000000001</v>
      </c>
    </row>
    <row r="1462" spans="1:5" ht="39.6" outlineLevel="2">
      <c r="A1462" s="14"/>
      <c r="B1462" s="14" t="s">
        <v>266</v>
      </c>
      <c r="C1462" s="14" t="s">
        <v>0</v>
      </c>
      <c r="D1462" s="49" t="s">
        <v>267</v>
      </c>
      <c r="E1462" s="29">
        <v>1689715.5782300001</v>
      </c>
    </row>
    <row r="1463" spans="1:5" ht="26.4" outlineLevel="3">
      <c r="A1463" s="14"/>
      <c r="B1463" s="14" t="s">
        <v>1120</v>
      </c>
      <c r="C1463" s="14" t="s">
        <v>0</v>
      </c>
      <c r="D1463" s="49" t="s">
        <v>1121</v>
      </c>
      <c r="E1463" s="29">
        <v>1632876.52939</v>
      </c>
    </row>
    <row r="1464" spans="1:5" ht="26.4" outlineLevel="4">
      <c r="A1464" s="14"/>
      <c r="B1464" s="14"/>
      <c r="C1464" s="14" t="s">
        <v>11</v>
      </c>
      <c r="D1464" s="49" t="s">
        <v>12</v>
      </c>
      <c r="E1464" s="29">
        <v>507700.03386000003</v>
      </c>
    </row>
    <row r="1465" spans="1:5" ht="13.2" outlineLevel="4">
      <c r="A1465" s="14"/>
      <c r="B1465" s="14"/>
      <c r="C1465" s="14" t="s">
        <v>88</v>
      </c>
      <c r="D1465" s="49" t="s">
        <v>89</v>
      </c>
      <c r="E1465" s="29">
        <v>112563.83048999999</v>
      </c>
    </row>
    <row r="1466" spans="1:5" ht="26.4" outlineLevel="4">
      <c r="A1466" s="14"/>
      <c r="B1466" s="14"/>
      <c r="C1466" s="14" t="s">
        <v>90</v>
      </c>
      <c r="D1466" s="49" t="s">
        <v>91</v>
      </c>
      <c r="E1466" s="29">
        <v>1012612.66504</v>
      </c>
    </row>
    <row r="1467" spans="1:5" ht="26.4" outlineLevel="3">
      <c r="A1467" s="14"/>
      <c r="B1467" s="14" t="s">
        <v>1122</v>
      </c>
      <c r="C1467" s="14" t="s">
        <v>0</v>
      </c>
      <c r="D1467" s="49" t="s">
        <v>1123</v>
      </c>
      <c r="E1467" s="29">
        <v>47367.848840000006</v>
      </c>
    </row>
    <row r="1468" spans="1:5" ht="26.4" outlineLevel="4">
      <c r="A1468" s="14"/>
      <c r="B1468" s="14"/>
      <c r="C1468" s="14" t="s">
        <v>90</v>
      </c>
      <c r="D1468" s="49" t="s">
        <v>91</v>
      </c>
      <c r="E1468" s="29">
        <v>47367.848840000006</v>
      </c>
    </row>
    <row r="1469" spans="1:5" ht="66" outlineLevel="3">
      <c r="A1469" s="14"/>
      <c r="B1469" s="14" t="s">
        <v>1124</v>
      </c>
      <c r="C1469" s="14" t="s">
        <v>0</v>
      </c>
      <c r="D1469" s="49" t="s">
        <v>1125</v>
      </c>
      <c r="E1469" s="29">
        <v>9471.2000000000007</v>
      </c>
    </row>
    <row r="1470" spans="1:5" ht="13.2" outlineLevel="4">
      <c r="A1470" s="14"/>
      <c r="B1470" s="14"/>
      <c r="C1470" s="14" t="s">
        <v>88</v>
      </c>
      <c r="D1470" s="49" t="s">
        <v>89</v>
      </c>
      <c r="E1470" s="29">
        <v>1423.1</v>
      </c>
    </row>
    <row r="1471" spans="1:5" ht="26.4" outlineLevel="4">
      <c r="A1471" s="14"/>
      <c r="B1471" s="14"/>
      <c r="C1471" s="14" t="s">
        <v>90</v>
      </c>
      <c r="D1471" s="49" t="s">
        <v>91</v>
      </c>
      <c r="E1471" s="29">
        <v>8048.1</v>
      </c>
    </row>
    <row r="1472" spans="1:5" ht="26.4" outlineLevel="2">
      <c r="A1472" s="14"/>
      <c r="B1472" s="14" t="s">
        <v>1126</v>
      </c>
      <c r="C1472" s="14" t="s">
        <v>0</v>
      </c>
      <c r="D1472" s="49" t="s">
        <v>1127</v>
      </c>
      <c r="E1472" s="29">
        <v>626482.00469000009</v>
      </c>
    </row>
    <row r="1473" spans="1:5" ht="26.4" outlineLevel="3">
      <c r="A1473" s="14"/>
      <c r="B1473" s="14" t="s">
        <v>1128</v>
      </c>
      <c r="C1473" s="14" t="s">
        <v>0</v>
      </c>
      <c r="D1473" s="49" t="s">
        <v>8</v>
      </c>
      <c r="E1473" s="29">
        <v>55154.756099999999</v>
      </c>
    </row>
    <row r="1474" spans="1:5" ht="52.8" outlineLevel="4">
      <c r="A1474" s="14"/>
      <c r="B1474" s="14"/>
      <c r="C1474" s="14" t="s">
        <v>9</v>
      </c>
      <c r="D1474" s="49" t="s">
        <v>10</v>
      </c>
      <c r="E1474" s="29">
        <v>48439.331829999996</v>
      </c>
    </row>
    <row r="1475" spans="1:5" ht="26.4" outlineLevel="4">
      <c r="A1475" s="14"/>
      <c r="B1475" s="14"/>
      <c r="C1475" s="14" t="s">
        <v>11</v>
      </c>
      <c r="D1475" s="49" t="s">
        <v>12</v>
      </c>
      <c r="E1475" s="29">
        <v>6707.8276399999995</v>
      </c>
    </row>
    <row r="1476" spans="1:5" ht="13.2" outlineLevel="4">
      <c r="A1476" s="14"/>
      <c r="B1476" s="14"/>
      <c r="C1476" s="14" t="s">
        <v>13</v>
      </c>
      <c r="D1476" s="49" t="s">
        <v>14</v>
      </c>
      <c r="E1476" s="29">
        <v>7.5966300000000002</v>
      </c>
    </row>
    <row r="1477" spans="1:5" ht="26.4" outlineLevel="3">
      <c r="A1477" s="14"/>
      <c r="B1477" s="14" t="s">
        <v>1129</v>
      </c>
      <c r="C1477" s="14" t="s">
        <v>0</v>
      </c>
      <c r="D1477" s="49" t="s">
        <v>1130</v>
      </c>
      <c r="E1477" s="29">
        <v>295385.17043</v>
      </c>
    </row>
    <row r="1478" spans="1:5" ht="52.8" outlineLevel="4">
      <c r="A1478" s="14"/>
      <c r="B1478" s="14"/>
      <c r="C1478" s="14" t="s">
        <v>9</v>
      </c>
      <c r="D1478" s="49" t="s">
        <v>10</v>
      </c>
      <c r="E1478" s="29">
        <v>226448.46424</v>
      </c>
    </row>
    <row r="1479" spans="1:5" ht="26.4" outlineLevel="4">
      <c r="A1479" s="14"/>
      <c r="B1479" s="14"/>
      <c r="C1479" s="14" t="s">
        <v>11</v>
      </c>
      <c r="D1479" s="49" t="s">
        <v>12</v>
      </c>
      <c r="E1479" s="29">
        <v>67686.739610000004</v>
      </c>
    </row>
    <row r="1480" spans="1:5" ht="13.2" outlineLevel="4">
      <c r="A1480" s="14"/>
      <c r="B1480" s="14"/>
      <c r="C1480" s="14" t="s">
        <v>13</v>
      </c>
      <c r="D1480" s="49" t="s">
        <v>14</v>
      </c>
      <c r="E1480" s="29">
        <v>1249.96658</v>
      </c>
    </row>
    <row r="1481" spans="1:5" ht="26.4" outlineLevel="3">
      <c r="A1481" s="14"/>
      <c r="B1481" s="14" t="s">
        <v>1131</v>
      </c>
      <c r="C1481" s="14" t="s">
        <v>0</v>
      </c>
      <c r="D1481" s="49" t="s">
        <v>114</v>
      </c>
      <c r="E1481" s="29">
        <v>44.3001</v>
      </c>
    </row>
    <row r="1482" spans="1:5" ht="52.8" outlineLevel="4">
      <c r="A1482" s="14"/>
      <c r="B1482" s="14"/>
      <c r="C1482" s="14" t="s">
        <v>9</v>
      </c>
      <c r="D1482" s="49" t="s">
        <v>10</v>
      </c>
      <c r="E1482" s="29">
        <v>15.970600000000001</v>
      </c>
    </row>
    <row r="1483" spans="1:5" ht="13.2" outlineLevel="4">
      <c r="A1483" s="14"/>
      <c r="B1483" s="14"/>
      <c r="C1483" s="14" t="s">
        <v>13</v>
      </c>
      <c r="D1483" s="49" t="s">
        <v>14</v>
      </c>
      <c r="E1483" s="29">
        <v>28.329499999999999</v>
      </c>
    </row>
    <row r="1484" spans="1:5" ht="39.6" outlineLevel="3">
      <c r="A1484" s="14"/>
      <c r="B1484" s="14" t="s">
        <v>1132</v>
      </c>
      <c r="C1484" s="14" t="s">
        <v>0</v>
      </c>
      <c r="D1484" s="49" t="s">
        <v>243</v>
      </c>
      <c r="E1484" s="29">
        <v>58141.230259999997</v>
      </c>
    </row>
    <row r="1485" spans="1:5" ht="26.4" outlineLevel="4">
      <c r="A1485" s="14"/>
      <c r="B1485" s="14"/>
      <c r="C1485" s="14" t="s">
        <v>11</v>
      </c>
      <c r="D1485" s="49" t="s">
        <v>12</v>
      </c>
      <c r="E1485" s="29">
        <v>58141.230259999997</v>
      </c>
    </row>
    <row r="1486" spans="1:5" ht="26.4" outlineLevel="3">
      <c r="A1486" s="14"/>
      <c r="B1486" s="14" t="s">
        <v>1133</v>
      </c>
      <c r="C1486" s="14" t="s">
        <v>0</v>
      </c>
      <c r="D1486" s="49" t="s">
        <v>1134</v>
      </c>
      <c r="E1486" s="29">
        <v>152001.89380000002</v>
      </c>
    </row>
    <row r="1487" spans="1:5" ht="26.4" outlineLevel="4">
      <c r="A1487" s="14"/>
      <c r="B1487" s="14"/>
      <c r="C1487" s="14" t="s">
        <v>11</v>
      </c>
      <c r="D1487" s="49" t="s">
        <v>12</v>
      </c>
      <c r="E1487" s="29">
        <v>49566.803799999994</v>
      </c>
    </row>
    <row r="1488" spans="1:5" ht="26.4" outlineLevel="4">
      <c r="A1488" s="14"/>
      <c r="B1488" s="14"/>
      <c r="C1488" s="14" t="s">
        <v>90</v>
      </c>
      <c r="D1488" s="49" t="s">
        <v>91</v>
      </c>
      <c r="E1488" s="29">
        <v>102435.09</v>
      </c>
    </row>
    <row r="1489" spans="1:5" ht="39.6" outlineLevel="3">
      <c r="A1489" s="14"/>
      <c r="B1489" s="14" t="s">
        <v>1135</v>
      </c>
      <c r="C1489" s="14" t="s">
        <v>0</v>
      </c>
      <c r="D1489" s="49" t="s">
        <v>1136</v>
      </c>
      <c r="E1489" s="29">
        <v>65754.653999999995</v>
      </c>
    </row>
    <row r="1490" spans="1:5" ht="26.4" outlineLevel="4">
      <c r="A1490" s="14"/>
      <c r="B1490" s="14"/>
      <c r="C1490" s="14" t="s">
        <v>90</v>
      </c>
      <c r="D1490" s="49" t="s">
        <v>91</v>
      </c>
      <c r="E1490" s="29">
        <v>65754.653999999995</v>
      </c>
    </row>
    <row r="1491" spans="1:5" ht="39.6" outlineLevel="2">
      <c r="A1491" s="14"/>
      <c r="B1491" s="14" t="s">
        <v>1137</v>
      </c>
      <c r="C1491" s="14" t="s">
        <v>0</v>
      </c>
      <c r="D1491" s="49" t="s">
        <v>1138</v>
      </c>
      <c r="E1491" s="29">
        <v>1583.9</v>
      </c>
    </row>
    <row r="1492" spans="1:5" ht="26.4" outlineLevel="3">
      <c r="A1492" s="14"/>
      <c r="B1492" s="14" t="s">
        <v>1139</v>
      </c>
      <c r="C1492" s="14" t="s">
        <v>0</v>
      </c>
      <c r="D1492" s="49" t="s">
        <v>1140</v>
      </c>
      <c r="E1492" s="29">
        <v>1471.9</v>
      </c>
    </row>
    <row r="1493" spans="1:5" ht="26.4" outlineLevel="4">
      <c r="A1493" s="14"/>
      <c r="B1493" s="14"/>
      <c r="C1493" s="14" t="s">
        <v>90</v>
      </c>
      <c r="D1493" s="49" t="s">
        <v>91</v>
      </c>
      <c r="E1493" s="29">
        <v>1471.9</v>
      </c>
    </row>
    <row r="1494" spans="1:5" ht="39.6" outlineLevel="3">
      <c r="A1494" s="14"/>
      <c r="B1494" s="14" t="s">
        <v>1141</v>
      </c>
      <c r="C1494" s="14" t="s">
        <v>0</v>
      </c>
      <c r="D1494" s="49" t="s">
        <v>1142</v>
      </c>
      <c r="E1494" s="29">
        <v>112</v>
      </c>
    </row>
    <row r="1495" spans="1:5" ht="13.2" outlineLevel="4">
      <c r="A1495" s="14"/>
      <c r="B1495" s="14"/>
      <c r="C1495" s="14" t="s">
        <v>88</v>
      </c>
      <c r="D1495" s="49" t="s">
        <v>89</v>
      </c>
      <c r="E1495" s="29">
        <v>112</v>
      </c>
    </row>
    <row r="1496" spans="1:5" ht="39.6" outlineLevel="1">
      <c r="A1496" s="14"/>
      <c r="B1496" s="14" t="s">
        <v>533</v>
      </c>
      <c r="C1496" s="14" t="s">
        <v>0</v>
      </c>
      <c r="D1496" s="49" t="s">
        <v>534</v>
      </c>
      <c r="E1496" s="29">
        <v>68168.771790000013</v>
      </c>
    </row>
    <row r="1497" spans="1:5" ht="81" customHeight="1" outlineLevel="2">
      <c r="A1497" s="14"/>
      <c r="B1497" s="14" t="s">
        <v>535</v>
      </c>
      <c r="C1497" s="14" t="s">
        <v>0</v>
      </c>
      <c r="D1497" s="50" t="s">
        <v>536</v>
      </c>
      <c r="E1497" s="29">
        <v>60723.531439999999</v>
      </c>
    </row>
    <row r="1498" spans="1:5" ht="39.6" outlineLevel="3">
      <c r="A1498" s="14"/>
      <c r="B1498" s="14" t="s">
        <v>1143</v>
      </c>
      <c r="C1498" s="14" t="s">
        <v>0</v>
      </c>
      <c r="D1498" s="49" t="s">
        <v>1144</v>
      </c>
      <c r="E1498" s="29">
        <v>2202.45919</v>
      </c>
    </row>
    <row r="1499" spans="1:5" ht="26.4" outlineLevel="4">
      <c r="A1499" s="14"/>
      <c r="B1499" s="14"/>
      <c r="C1499" s="14" t="s">
        <v>11</v>
      </c>
      <c r="D1499" s="49" t="s">
        <v>12</v>
      </c>
      <c r="E1499" s="29">
        <v>1302.45919</v>
      </c>
    </row>
    <row r="1500" spans="1:5" ht="13.2" outlineLevel="4">
      <c r="A1500" s="14"/>
      <c r="B1500" s="14"/>
      <c r="C1500" s="14" t="s">
        <v>88</v>
      </c>
      <c r="D1500" s="49" t="s">
        <v>89</v>
      </c>
      <c r="E1500" s="29">
        <v>900</v>
      </c>
    </row>
    <row r="1501" spans="1:5" ht="26.4" outlineLevel="3">
      <c r="A1501" s="14"/>
      <c r="B1501" s="14" t="s">
        <v>537</v>
      </c>
      <c r="C1501" s="14" t="s">
        <v>0</v>
      </c>
      <c r="D1501" s="49" t="s">
        <v>538</v>
      </c>
      <c r="E1501" s="29">
        <v>27371.572250000001</v>
      </c>
    </row>
    <row r="1502" spans="1:5" ht="26.4" outlineLevel="4">
      <c r="A1502" s="14"/>
      <c r="B1502" s="14"/>
      <c r="C1502" s="14" t="s">
        <v>11</v>
      </c>
      <c r="D1502" s="49" t="s">
        <v>12</v>
      </c>
      <c r="E1502" s="29">
        <v>2857.55</v>
      </c>
    </row>
    <row r="1503" spans="1:5" ht="13.2" outlineLevel="4">
      <c r="A1503" s="14"/>
      <c r="B1503" s="14"/>
      <c r="C1503" s="14" t="s">
        <v>88</v>
      </c>
      <c r="D1503" s="49" t="s">
        <v>89</v>
      </c>
      <c r="E1503" s="29">
        <v>7317.8889300000001</v>
      </c>
    </row>
    <row r="1504" spans="1:5" ht="26.4" outlineLevel="4">
      <c r="A1504" s="14"/>
      <c r="B1504" s="14"/>
      <c r="C1504" s="14" t="s">
        <v>90</v>
      </c>
      <c r="D1504" s="49" t="s">
        <v>91</v>
      </c>
      <c r="E1504" s="29">
        <v>17196.133320000001</v>
      </c>
    </row>
    <row r="1505" spans="1:5" ht="79.2" outlineLevel="3">
      <c r="A1505" s="14"/>
      <c r="B1505" s="14" t="s">
        <v>603</v>
      </c>
      <c r="C1505" s="14" t="s">
        <v>0</v>
      </c>
      <c r="D1505" s="50" t="s">
        <v>604</v>
      </c>
      <c r="E1505" s="29">
        <v>1236.5</v>
      </c>
    </row>
    <row r="1506" spans="1:5" ht="26.4" outlineLevel="4">
      <c r="A1506" s="14"/>
      <c r="B1506" s="14"/>
      <c r="C1506" s="14" t="s">
        <v>11</v>
      </c>
      <c r="D1506" s="49" t="s">
        <v>12</v>
      </c>
      <c r="E1506" s="29">
        <v>50</v>
      </c>
    </row>
    <row r="1507" spans="1:5" ht="26.4" outlineLevel="4">
      <c r="A1507" s="14"/>
      <c r="B1507" s="14"/>
      <c r="C1507" s="14" t="s">
        <v>90</v>
      </c>
      <c r="D1507" s="49" t="s">
        <v>91</v>
      </c>
      <c r="E1507" s="29">
        <v>1186.5</v>
      </c>
    </row>
    <row r="1508" spans="1:5" ht="39.6" outlineLevel="3">
      <c r="A1508" s="14"/>
      <c r="B1508" s="14" t="s">
        <v>539</v>
      </c>
      <c r="C1508" s="14" t="s">
        <v>0</v>
      </c>
      <c r="D1508" s="49" t="s">
        <v>540</v>
      </c>
      <c r="E1508" s="29">
        <v>29913</v>
      </c>
    </row>
    <row r="1509" spans="1:5" ht="26.4" outlineLevel="4">
      <c r="A1509" s="14"/>
      <c r="B1509" s="14"/>
      <c r="C1509" s="14" t="s">
        <v>11</v>
      </c>
      <c r="D1509" s="49" t="s">
        <v>12</v>
      </c>
      <c r="E1509" s="29">
        <v>1350</v>
      </c>
    </row>
    <row r="1510" spans="1:5" ht="13.2" outlineLevel="4">
      <c r="A1510" s="14"/>
      <c r="B1510" s="14"/>
      <c r="C1510" s="14" t="s">
        <v>21</v>
      </c>
      <c r="D1510" s="49" t="s">
        <v>22</v>
      </c>
      <c r="E1510" s="29">
        <v>12563</v>
      </c>
    </row>
    <row r="1511" spans="1:5" ht="26.4" outlineLevel="4">
      <c r="A1511" s="14"/>
      <c r="B1511" s="14"/>
      <c r="C1511" s="14" t="s">
        <v>90</v>
      </c>
      <c r="D1511" s="49" t="s">
        <v>91</v>
      </c>
      <c r="E1511" s="29">
        <v>16000</v>
      </c>
    </row>
    <row r="1512" spans="1:5" ht="79.2" outlineLevel="2">
      <c r="A1512" s="14"/>
      <c r="B1512" s="14" t="s">
        <v>605</v>
      </c>
      <c r="C1512" s="14" t="s">
        <v>0</v>
      </c>
      <c r="D1512" s="50" t="s">
        <v>606</v>
      </c>
      <c r="E1512" s="29">
        <v>7445.24035</v>
      </c>
    </row>
    <row r="1513" spans="1:5" ht="39.6" outlineLevel="3">
      <c r="A1513" s="14"/>
      <c r="B1513" s="14" t="s">
        <v>607</v>
      </c>
      <c r="C1513" s="14" t="s">
        <v>0</v>
      </c>
      <c r="D1513" s="49" t="s">
        <v>608</v>
      </c>
      <c r="E1513" s="29">
        <v>1846.75109</v>
      </c>
    </row>
    <row r="1514" spans="1:5" ht="26.4" outlineLevel="4">
      <c r="A1514" s="14"/>
      <c r="B1514" s="14"/>
      <c r="C1514" s="14" t="s">
        <v>11</v>
      </c>
      <c r="D1514" s="49" t="s">
        <v>12</v>
      </c>
      <c r="E1514" s="29">
        <v>855.75108999999998</v>
      </c>
    </row>
    <row r="1515" spans="1:5" ht="13.2" outlineLevel="4">
      <c r="A1515" s="14"/>
      <c r="B1515" s="14"/>
      <c r="C1515" s="14" t="s">
        <v>88</v>
      </c>
      <c r="D1515" s="49" t="s">
        <v>89</v>
      </c>
      <c r="E1515" s="29">
        <v>991</v>
      </c>
    </row>
    <row r="1516" spans="1:5" ht="26.4" outlineLevel="3">
      <c r="A1516" s="14"/>
      <c r="B1516" s="14" t="s">
        <v>1145</v>
      </c>
      <c r="C1516" s="14" t="s">
        <v>0</v>
      </c>
      <c r="D1516" s="49" t="s">
        <v>1146</v>
      </c>
      <c r="E1516" s="29">
        <v>733.5</v>
      </c>
    </row>
    <row r="1517" spans="1:5" ht="26.4" outlineLevel="4">
      <c r="A1517" s="14"/>
      <c r="B1517" s="14"/>
      <c r="C1517" s="14" t="s">
        <v>11</v>
      </c>
      <c r="D1517" s="49" t="s">
        <v>12</v>
      </c>
      <c r="E1517" s="29">
        <v>733.5</v>
      </c>
    </row>
    <row r="1518" spans="1:5" ht="52.8" outlineLevel="3">
      <c r="A1518" s="14"/>
      <c r="B1518" s="14" t="s">
        <v>832</v>
      </c>
      <c r="C1518" s="14" t="s">
        <v>0</v>
      </c>
      <c r="D1518" s="49" t="s">
        <v>833</v>
      </c>
      <c r="E1518" s="29">
        <v>4864.9892599999994</v>
      </c>
    </row>
    <row r="1519" spans="1:5" ht="26.4" outlineLevel="4">
      <c r="A1519" s="14"/>
      <c r="B1519" s="14"/>
      <c r="C1519" s="14" t="s">
        <v>11</v>
      </c>
      <c r="D1519" s="49" t="s">
        <v>12</v>
      </c>
      <c r="E1519" s="29">
        <v>1000</v>
      </c>
    </row>
    <row r="1520" spans="1:5" ht="13.2" outlineLevel="4">
      <c r="A1520" s="14"/>
      <c r="B1520" s="14"/>
      <c r="C1520" s="14" t="s">
        <v>88</v>
      </c>
      <c r="D1520" s="49" t="s">
        <v>89</v>
      </c>
      <c r="E1520" s="29">
        <v>1849.28926</v>
      </c>
    </row>
    <row r="1521" spans="1:5" ht="26.4" outlineLevel="4">
      <c r="A1521" s="14"/>
      <c r="B1521" s="14"/>
      <c r="C1521" s="14" t="s">
        <v>90</v>
      </c>
      <c r="D1521" s="49" t="s">
        <v>91</v>
      </c>
      <c r="E1521" s="29">
        <v>2015.7</v>
      </c>
    </row>
    <row r="1522" spans="1:5" ht="26.4" outlineLevel="1">
      <c r="A1522" s="14"/>
      <c r="B1522" s="14" t="s">
        <v>269</v>
      </c>
      <c r="C1522" s="14" t="s">
        <v>0</v>
      </c>
      <c r="D1522" s="49" t="s">
        <v>270</v>
      </c>
      <c r="E1522" s="29">
        <v>7057755.0646599997</v>
      </c>
    </row>
    <row r="1523" spans="1:5" ht="39.6" outlineLevel="2">
      <c r="A1523" s="14"/>
      <c r="B1523" s="14" t="s">
        <v>834</v>
      </c>
      <c r="C1523" s="14" t="s">
        <v>0</v>
      </c>
      <c r="D1523" s="49" t="s">
        <v>835</v>
      </c>
      <c r="E1523" s="29">
        <v>3371799.2992800004</v>
      </c>
    </row>
    <row r="1524" spans="1:5" ht="26.4" outlineLevel="3">
      <c r="A1524" s="14"/>
      <c r="B1524" s="14" t="s">
        <v>1147</v>
      </c>
      <c r="C1524" s="14" t="s">
        <v>0</v>
      </c>
      <c r="D1524" s="49" t="s">
        <v>114</v>
      </c>
      <c r="E1524" s="29">
        <v>7.5597399999999997</v>
      </c>
    </row>
    <row r="1525" spans="1:5" ht="13.2" outlineLevel="4">
      <c r="A1525" s="14"/>
      <c r="B1525" s="14"/>
      <c r="C1525" s="14" t="s">
        <v>88</v>
      </c>
      <c r="D1525" s="49" t="s">
        <v>89</v>
      </c>
      <c r="E1525" s="29">
        <v>7.5597399999999997</v>
      </c>
    </row>
    <row r="1526" spans="1:5" ht="66" outlineLevel="3">
      <c r="A1526" s="14"/>
      <c r="B1526" s="14" t="s">
        <v>1148</v>
      </c>
      <c r="C1526" s="14" t="s">
        <v>0</v>
      </c>
      <c r="D1526" s="49" t="s">
        <v>1149</v>
      </c>
      <c r="E1526" s="29">
        <v>418.18321000000003</v>
      </c>
    </row>
    <row r="1527" spans="1:5" ht="26.4" outlineLevel="4">
      <c r="A1527" s="14"/>
      <c r="B1527" s="14"/>
      <c r="C1527" s="14" t="s">
        <v>11</v>
      </c>
      <c r="D1527" s="49" t="s">
        <v>12</v>
      </c>
      <c r="E1527" s="29">
        <v>0.56723000000000001</v>
      </c>
    </row>
    <row r="1528" spans="1:5" ht="13.2" outlineLevel="4">
      <c r="A1528" s="14"/>
      <c r="B1528" s="14"/>
      <c r="C1528" s="14" t="s">
        <v>88</v>
      </c>
      <c r="D1528" s="49" t="s">
        <v>89</v>
      </c>
      <c r="E1528" s="29">
        <v>417.61597999999998</v>
      </c>
    </row>
    <row r="1529" spans="1:5" ht="79.2" outlineLevel="3">
      <c r="A1529" s="14"/>
      <c r="B1529" s="14" t="s">
        <v>1150</v>
      </c>
      <c r="C1529" s="14" t="s">
        <v>0</v>
      </c>
      <c r="D1529" s="50" t="s">
        <v>1151</v>
      </c>
      <c r="E1529" s="29">
        <v>41.23</v>
      </c>
    </row>
    <row r="1530" spans="1:5" ht="13.2" outlineLevel="4">
      <c r="A1530" s="14"/>
      <c r="B1530" s="14"/>
      <c r="C1530" s="14" t="s">
        <v>88</v>
      </c>
      <c r="D1530" s="49" t="s">
        <v>89</v>
      </c>
      <c r="E1530" s="29">
        <v>41.23</v>
      </c>
    </row>
    <row r="1531" spans="1:5" ht="39.6" outlineLevel="3">
      <c r="A1531" s="14"/>
      <c r="B1531" s="14" t="s">
        <v>1152</v>
      </c>
      <c r="C1531" s="14" t="s">
        <v>0</v>
      </c>
      <c r="D1531" s="49" t="s">
        <v>2388</v>
      </c>
      <c r="E1531" s="29">
        <v>36736.911999999997</v>
      </c>
    </row>
    <row r="1532" spans="1:5" ht="13.2" outlineLevel="4">
      <c r="A1532" s="14"/>
      <c r="B1532" s="14"/>
      <c r="C1532" s="14" t="s">
        <v>21</v>
      </c>
      <c r="D1532" s="49" t="s">
        <v>22</v>
      </c>
      <c r="E1532" s="29">
        <v>36736.911999999997</v>
      </c>
    </row>
    <row r="1533" spans="1:5" ht="39.6" outlineLevel="3">
      <c r="A1533" s="14"/>
      <c r="B1533" s="14" t="s">
        <v>1153</v>
      </c>
      <c r="C1533" s="14" t="s">
        <v>0</v>
      </c>
      <c r="D1533" s="49" t="s">
        <v>2435</v>
      </c>
      <c r="E1533" s="29">
        <v>231586.19699999999</v>
      </c>
    </row>
    <row r="1534" spans="1:5" ht="13.2" outlineLevel="4">
      <c r="A1534" s="14"/>
      <c r="B1534" s="14"/>
      <c r="C1534" s="14" t="s">
        <v>88</v>
      </c>
      <c r="D1534" s="49" t="s">
        <v>89</v>
      </c>
      <c r="E1534" s="29">
        <v>231586.19699999999</v>
      </c>
    </row>
    <row r="1535" spans="1:5" ht="52.8" outlineLevel="3">
      <c r="A1535" s="14"/>
      <c r="B1535" s="14" t="s">
        <v>1155</v>
      </c>
      <c r="C1535" s="14" t="s">
        <v>0</v>
      </c>
      <c r="D1535" s="49" t="s">
        <v>1156</v>
      </c>
      <c r="E1535" s="29">
        <v>29104.026109999999</v>
      </c>
    </row>
    <row r="1536" spans="1:5" ht="13.2" outlineLevel="4">
      <c r="A1536" s="14"/>
      <c r="B1536" s="14"/>
      <c r="C1536" s="14" t="s">
        <v>88</v>
      </c>
      <c r="D1536" s="49" t="s">
        <v>89</v>
      </c>
      <c r="E1536" s="29">
        <v>29104.026109999999</v>
      </c>
    </row>
    <row r="1537" spans="1:5" ht="66" outlineLevel="3">
      <c r="A1537" s="14"/>
      <c r="B1537" s="14" t="s">
        <v>1157</v>
      </c>
      <c r="C1537" s="14" t="s">
        <v>0</v>
      </c>
      <c r="D1537" s="50" t="s">
        <v>1158</v>
      </c>
      <c r="E1537" s="29">
        <v>1175685.56932</v>
      </c>
    </row>
    <row r="1538" spans="1:5" ht="26.4" outlineLevel="4">
      <c r="A1538" s="14"/>
      <c r="B1538" s="14"/>
      <c r="C1538" s="14" t="s">
        <v>11</v>
      </c>
      <c r="D1538" s="49" t="s">
        <v>12</v>
      </c>
      <c r="E1538" s="29">
        <v>2.0949299999999997</v>
      </c>
    </row>
    <row r="1539" spans="1:5" ht="13.2" outlineLevel="4">
      <c r="A1539" s="14"/>
      <c r="B1539" s="14"/>
      <c r="C1539" s="14" t="s">
        <v>88</v>
      </c>
      <c r="D1539" s="49" t="s">
        <v>89</v>
      </c>
      <c r="E1539" s="29">
        <v>1175683.4743900001</v>
      </c>
    </row>
    <row r="1540" spans="1:5" ht="13.2" outlineLevel="3">
      <c r="A1540" s="14"/>
      <c r="B1540" s="14" t="s">
        <v>1159</v>
      </c>
      <c r="C1540" s="14" t="s">
        <v>0</v>
      </c>
      <c r="D1540" s="49" t="s">
        <v>1160</v>
      </c>
      <c r="E1540" s="29">
        <v>312360.92655999999</v>
      </c>
    </row>
    <row r="1541" spans="1:5" ht="13.2" outlineLevel="4">
      <c r="A1541" s="14"/>
      <c r="B1541" s="14"/>
      <c r="C1541" s="14" t="s">
        <v>21</v>
      </c>
      <c r="D1541" s="49" t="s">
        <v>22</v>
      </c>
      <c r="E1541" s="29">
        <v>312360.92655999999</v>
      </c>
    </row>
    <row r="1542" spans="1:5" ht="26.4" outlineLevel="3">
      <c r="A1542" s="14"/>
      <c r="B1542" s="14" t="s">
        <v>1161</v>
      </c>
      <c r="C1542" s="14" t="s">
        <v>0</v>
      </c>
      <c r="D1542" s="49" t="s">
        <v>1162</v>
      </c>
      <c r="E1542" s="29">
        <v>364585.48608999996</v>
      </c>
    </row>
    <row r="1543" spans="1:5" ht="26.4" outlineLevel="4">
      <c r="A1543" s="14"/>
      <c r="B1543" s="14"/>
      <c r="C1543" s="14" t="s">
        <v>11</v>
      </c>
      <c r="D1543" s="49" t="s">
        <v>12</v>
      </c>
      <c r="E1543" s="29">
        <v>266.24671000000001</v>
      </c>
    </row>
    <row r="1544" spans="1:5" ht="13.2" outlineLevel="4">
      <c r="A1544" s="14"/>
      <c r="B1544" s="14"/>
      <c r="C1544" s="14" t="s">
        <v>88</v>
      </c>
      <c r="D1544" s="49" t="s">
        <v>89</v>
      </c>
      <c r="E1544" s="29">
        <v>364319.23937999998</v>
      </c>
    </row>
    <row r="1545" spans="1:5" ht="26.4" outlineLevel="3">
      <c r="A1545" s="14"/>
      <c r="B1545" s="14" t="s">
        <v>1163</v>
      </c>
      <c r="C1545" s="14" t="s">
        <v>0</v>
      </c>
      <c r="D1545" s="49" t="s">
        <v>1164</v>
      </c>
      <c r="E1545" s="29">
        <v>357360.31221</v>
      </c>
    </row>
    <row r="1546" spans="1:5" ht="13.2" outlineLevel="4">
      <c r="A1546" s="14"/>
      <c r="B1546" s="14"/>
      <c r="C1546" s="14" t="s">
        <v>88</v>
      </c>
      <c r="D1546" s="49" t="s">
        <v>89</v>
      </c>
      <c r="E1546" s="29">
        <v>357360.31221</v>
      </c>
    </row>
    <row r="1547" spans="1:5" ht="26.4" outlineLevel="3">
      <c r="A1547" s="14"/>
      <c r="B1547" s="14" t="s">
        <v>1165</v>
      </c>
      <c r="C1547" s="14" t="s">
        <v>0</v>
      </c>
      <c r="D1547" s="49" t="s">
        <v>1166</v>
      </c>
      <c r="E1547" s="29">
        <v>26111.093699999998</v>
      </c>
    </row>
    <row r="1548" spans="1:5" ht="26.4" outlineLevel="4">
      <c r="A1548" s="14"/>
      <c r="B1548" s="14"/>
      <c r="C1548" s="14" t="s">
        <v>11</v>
      </c>
      <c r="D1548" s="49" t="s">
        <v>12</v>
      </c>
      <c r="E1548" s="29">
        <v>3.6950000000000004E-2</v>
      </c>
    </row>
    <row r="1549" spans="1:5" ht="13.2" outlineLevel="4">
      <c r="A1549" s="14"/>
      <c r="B1549" s="14"/>
      <c r="C1549" s="14" t="s">
        <v>88</v>
      </c>
      <c r="D1549" s="49" t="s">
        <v>89</v>
      </c>
      <c r="E1549" s="29">
        <v>26111.05675</v>
      </c>
    </row>
    <row r="1550" spans="1:5" ht="39.6" outlineLevel="3">
      <c r="A1550" s="14"/>
      <c r="B1550" s="14" t="s">
        <v>1167</v>
      </c>
      <c r="C1550" s="14" t="s">
        <v>0</v>
      </c>
      <c r="D1550" s="49" t="s">
        <v>1168</v>
      </c>
      <c r="E1550" s="29">
        <v>27856.932960000002</v>
      </c>
    </row>
    <row r="1551" spans="1:5" ht="13.2" outlineLevel="4">
      <c r="A1551" s="14"/>
      <c r="B1551" s="14"/>
      <c r="C1551" s="14" t="s">
        <v>88</v>
      </c>
      <c r="D1551" s="49" t="s">
        <v>89</v>
      </c>
      <c r="E1551" s="29">
        <v>27856.932960000002</v>
      </c>
    </row>
    <row r="1552" spans="1:5" ht="79.2" outlineLevel="3">
      <c r="A1552" s="14"/>
      <c r="B1552" s="14" t="s">
        <v>1169</v>
      </c>
      <c r="C1552" s="14" t="s">
        <v>0</v>
      </c>
      <c r="D1552" s="50" t="s">
        <v>1170</v>
      </c>
      <c r="E1552" s="29">
        <v>529976.08201999997</v>
      </c>
    </row>
    <row r="1553" spans="1:5" ht="26.4" outlineLevel="4">
      <c r="A1553" s="14"/>
      <c r="B1553" s="14"/>
      <c r="C1553" s="14" t="s">
        <v>11</v>
      </c>
      <c r="D1553" s="49" t="s">
        <v>12</v>
      </c>
      <c r="E1553" s="29">
        <v>4170.7687299999998</v>
      </c>
    </row>
    <row r="1554" spans="1:5" ht="13.2" outlineLevel="4">
      <c r="A1554" s="14"/>
      <c r="B1554" s="14"/>
      <c r="C1554" s="14" t="s">
        <v>88</v>
      </c>
      <c r="D1554" s="49" t="s">
        <v>89</v>
      </c>
      <c r="E1554" s="29">
        <v>525805.31329000008</v>
      </c>
    </row>
    <row r="1555" spans="1:5" ht="26.4" outlineLevel="3">
      <c r="A1555" s="14"/>
      <c r="B1555" s="14" t="s">
        <v>1171</v>
      </c>
      <c r="C1555" s="14" t="s">
        <v>0</v>
      </c>
      <c r="D1555" s="49" t="s">
        <v>1172</v>
      </c>
      <c r="E1555" s="29">
        <v>126663.88631999999</v>
      </c>
    </row>
    <row r="1556" spans="1:5" ht="26.4" outlineLevel="4">
      <c r="A1556" s="14"/>
      <c r="B1556" s="14"/>
      <c r="C1556" s="14" t="s">
        <v>11</v>
      </c>
      <c r="D1556" s="49" t="s">
        <v>12</v>
      </c>
      <c r="E1556" s="29">
        <v>74.776690000000002</v>
      </c>
    </row>
    <row r="1557" spans="1:5" ht="13.2" outlineLevel="4">
      <c r="A1557" s="14"/>
      <c r="B1557" s="14"/>
      <c r="C1557" s="14" t="s">
        <v>88</v>
      </c>
      <c r="D1557" s="49" t="s">
        <v>89</v>
      </c>
      <c r="E1557" s="29">
        <v>126589.10962999999</v>
      </c>
    </row>
    <row r="1558" spans="1:5" ht="39.6" outlineLevel="3">
      <c r="A1558" s="14"/>
      <c r="B1558" s="14" t="s">
        <v>1173</v>
      </c>
      <c r="C1558" s="14" t="s">
        <v>0</v>
      </c>
      <c r="D1558" s="49" t="s">
        <v>1174</v>
      </c>
      <c r="E1558" s="29">
        <v>153304.90203999999</v>
      </c>
    </row>
    <row r="1559" spans="1:5" ht="26.4" outlineLevel="4">
      <c r="A1559" s="14"/>
      <c r="B1559" s="14"/>
      <c r="C1559" s="14" t="s">
        <v>11</v>
      </c>
      <c r="D1559" s="49" t="s">
        <v>12</v>
      </c>
      <c r="E1559" s="29">
        <v>1696.6749299999999</v>
      </c>
    </row>
    <row r="1560" spans="1:5" ht="13.2" outlineLevel="4">
      <c r="A1560" s="14"/>
      <c r="B1560" s="14"/>
      <c r="C1560" s="14" t="s">
        <v>88</v>
      </c>
      <c r="D1560" s="49" t="s">
        <v>89</v>
      </c>
      <c r="E1560" s="29">
        <v>151608.22711000001</v>
      </c>
    </row>
    <row r="1561" spans="1:5" ht="52.8" outlineLevel="2">
      <c r="A1561" s="14"/>
      <c r="B1561" s="14" t="s">
        <v>609</v>
      </c>
      <c r="C1561" s="14" t="s">
        <v>0</v>
      </c>
      <c r="D1561" s="49" t="s">
        <v>610</v>
      </c>
      <c r="E1561" s="29">
        <v>205434.96559000001</v>
      </c>
    </row>
    <row r="1562" spans="1:5" ht="26.4" outlineLevel="3">
      <c r="A1562" s="14"/>
      <c r="B1562" s="14" t="s">
        <v>611</v>
      </c>
      <c r="C1562" s="14" t="s">
        <v>0</v>
      </c>
      <c r="D1562" s="49" t="s">
        <v>612</v>
      </c>
      <c r="E1562" s="29">
        <v>6246.0240000000003</v>
      </c>
    </row>
    <row r="1563" spans="1:5" ht="26.4" outlineLevel="4">
      <c r="A1563" s="14"/>
      <c r="B1563" s="14"/>
      <c r="C1563" s="14" t="s">
        <v>11</v>
      </c>
      <c r="D1563" s="49" t="s">
        <v>12</v>
      </c>
      <c r="E1563" s="29">
        <v>1956.799</v>
      </c>
    </row>
    <row r="1564" spans="1:5" ht="13.2" outlineLevel="4">
      <c r="A1564" s="14"/>
      <c r="B1564" s="14"/>
      <c r="C1564" s="14" t="s">
        <v>88</v>
      </c>
      <c r="D1564" s="49" t="s">
        <v>89</v>
      </c>
      <c r="E1564" s="29">
        <v>1389.425</v>
      </c>
    </row>
    <row r="1565" spans="1:5" ht="26.4" outlineLevel="4">
      <c r="A1565" s="14"/>
      <c r="B1565" s="14"/>
      <c r="C1565" s="14" t="s">
        <v>90</v>
      </c>
      <c r="D1565" s="49" t="s">
        <v>91</v>
      </c>
      <c r="E1565" s="29">
        <v>2899.8</v>
      </c>
    </row>
    <row r="1566" spans="1:5" ht="26.4" outlineLevel="3">
      <c r="A1566" s="14"/>
      <c r="B1566" s="14" t="s">
        <v>613</v>
      </c>
      <c r="C1566" s="14" t="s">
        <v>0</v>
      </c>
      <c r="D1566" s="49" t="s">
        <v>614</v>
      </c>
      <c r="E1566" s="29">
        <v>2868.99</v>
      </c>
    </row>
    <row r="1567" spans="1:5" ht="26.4" outlineLevel="4">
      <c r="A1567" s="14"/>
      <c r="B1567" s="14"/>
      <c r="C1567" s="14" t="s">
        <v>11</v>
      </c>
      <c r="D1567" s="49" t="s">
        <v>12</v>
      </c>
      <c r="E1567" s="29">
        <v>2170</v>
      </c>
    </row>
    <row r="1568" spans="1:5" ht="26.4" outlineLevel="4">
      <c r="A1568" s="14"/>
      <c r="B1568" s="14"/>
      <c r="C1568" s="14" t="s">
        <v>90</v>
      </c>
      <c r="D1568" s="49" t="s">
        <v>91</v>
      </c>
      <c r="E1568" s="29">
        <v>698.99</v>
      </c>
    </row>
    <row r="1569" spans="1:5" ht="26.4" outlineLevel="3">
      <c r="A1569" s="14"/>
      <c r="B1569" s="14" t="s">
        <v>1175</v>
      </c>
      <c r="C1569" s="14" t="s">
        <v>0</v>
      </c>
      <c r="D1569" s="49" t="s">
        <v>1176</v>
      </c>
      <c r="E1569" s="29">
        <v>3250</v>
      </c>
    </row>
    <row r="1570" spans="1:5" ht="26.4" outlineLevel="4">
      <c r="A1570" s="14"/>
      <c r="B1570" s="14"/>
      <c r="C1570" s="14" t="s">
        <v>11</v>
      </c>
      <c r="D1570" s="49" t="s">
        <v>12</v>
      </c>
      <c r="E1570" s="29">
        <v>85</v>
      </c>
    </row>
    <row r="1571" spans="1:5" ht="26.4" outlineLevel="4">
      <c r="A1571" s="14"/>
      <c r="B1571" s="14"/>
      <c r="C1571" s="14" t="s">
        <v>90</v>
      </c>
      <c r="D1571" s="49" t="s">
        <v>91</v>
      </c>
      <c r="E1571" s="29">
        <v>3165</v>
      </c>
    </row>
    <row r="1572" spans="1:5" ht="26.4" outlineLevel="3">
      <c r="A1572" s="14"/>
      <c r="B1572" s="14" t="s">
        <v>1177</v>
      </c>
      <c r="C1572" s="14" t="s">
        <v>0</v>
      </c>
      <c r="D1572" s="49" t="s">
        <v>1178</v>
      </c>
      <c r="E1572" s="29">
        <v>1596</v>
      </c>
    </row>
    <row r="1573" spans="1:5" ht="13.2" outlineLevel="4">
      <c r="A1573" s="14"/>
      <c r="B1573" s="14"/>
      <c r="C1573" s="14" t="s">
        <v>88</v>
      </c>
      <c r="D1573" s="49" t="s">
        <v>89</v>
      </c>
      <c r="E1573" s="29">
        <v>1596</v>
      </c>
    </row>
    <row r="1574" spans="1:5" ht="52.8" outlineLevel="3">
      <c r="A1574" s="14"/>
      <c r="B1574" s="14" t="s">
        <v>1179</v>
      </c>
      <c r="C1574" s="14" t="s">
        <v>0</v>
      </c>
      <c r="D1574" s="49" t="s">
        <v>1180</v>
      </c>
      <c r="E1574" s="29">
        <v>191473.95159000001</v>
      </c>
    </row>
    <row r="1575" spans="1:5" ht="26.4" outlineLevel="4">
      <c r="A1575" s="14"/>
      <c r="B1575" s="14"/>
      <c r="C1575" s="14" t="s">
        <v>11</v>
      </c>
      <c r="D1575" s="49" t="s">
        <v>12</v>
      </c>
      <c r="E1575" s="29">
        <v>85457.003900000011</v>
      </c>
    </row>
    <row r="1576" spans="1:5" ht="26.4" outlineLevel="4">
      <c r="A1576" s="14"/>
      <c r="B1576" s="14"/>
      <c r="C1576" s="14" t="s">
        <v>90</v>
      </c>
      <c r="D1576" s="49" t="s">
        <v>91</v>
      </c>
      <c r="E1576" s="29">
        <v>106016.94769</v>
      </c>
    </row>
    <row r="1577" spans="1:5" ht="39.6" outlineLevel="2">
      <c r="A1577" s="14"/>
      <c r="B1577" s="14" t="s">
        <v>615</v>
      </c>
      <c r="C1577" s="14" t="s">
        <v>0</v>
      </c>
      <c r="D1577" s="49" t="s">
        <v>2390</v>
      </c>
      <c r="E1577" s="29">
        <v>245</v>
      </c>
    </row>
    <row r="1578" spans="1:5" ht="13.2" outlineLevel="3">
      <c r="A1578" s="14"/>
      <c r="B1578" s="14" t="s">
        <v>618</v>
      </c>
      <c r="C1578" s="14" t="s">
        <v>0</v>
      </c>
      <c r="D1578" s="49" t="s">
        <v>619</v>
      </c>
      <c r="E1578" s="29">
        <v>245</v>
      </c>
    </row>
    <row r="1579" spans="1:5" ht="26.4" outlineLevel="4">
      <c r="A1579" s="14"/>
      <c r="B1579" s="14"/>
      <c r="C1579" s="14" t="s">
        <v>11</v>
      </c>
      <c r="D1579" s="49" t="s">
        <v>12</v>
      </c>
      <c r="E1579" s="29">
        <v>245</v>
      </c>
    </row>
    <row r="1580" spans="1:5" ht="39.6" outlineLevel="2">
      <c r="A1580" s="14"/>
      <c r="B1580" s="14" t="s">
        <v>271</v>
      </c>
      <c r="C1580" s="14" t="s">
        <v>0</v>
      </c>
      <c r="D1580" s="49" t="s">
        <v>272</v>
      </c>
      <c r="E1580" s="29">
        <v>2511593.9338400001</v>
      </c>
    </row>
    <row r="1581" spans="1:5" ht="13.2" outlineLevel="3">
      <c r="A1581" s="14"/>
      <c r="B1581" s="14" t="s">
        <v>1181</v>
      </c>
      <c r="C1581" s="14" t="s">
        <v>0</v>
      </c>
      <c r="D1581" s="49" t="s">
        <v>112</v>
      </c>
      <c r="E1581" s="29">
        <v>396996.38592000003</v>
      </c>
    </row>
    <row r="1582" spans="1:5" ht="52.8" outlineLevel="4">
      <c r="A1582" s="14"/>
      <c r="B1582" s="14"/>
      <c r="C1582" s="14" t="s">
        <v>9</v>
      </c>
      <c r="D1582" s="49" t="s">
        <v>10</v>
      </c>
      <c r="E1582" s="29">
        <v>221310.33788000001</v>
      </c>
    </row>
    <row r="1583" spans="1:5" ht="26.4" outlineLevel="4">
      <c r="A1583" s="14"/>
      <c r="B1583" s="14"/>
      <c r="C1583" s="14" t="s">
        <v>11</v>
      </c>
      <c r="D1583" s="49" t="s">
        <v>12</v>
      </c>
      <c r="E1583" s="29">
        <v>164426.97749000002</v>
      </c>
    </row>
    <row r="1584" spans="1:5" ht="13.2" outlineLevel="4">
      <c r="A1584" s="14"/>
      <c r="B1584" s="14"/>
      <c r="C1584" s="14" t="s">
        <v>88</v>
      </c>
      <c r="D1584" s="49" t="s">
        <v>89</v>
      </c>
      <c r="E1584" s="29">
        <v>2474.5676000000003</v>
      </c>
    </row>
    <row r="1585" spans="1:5" ht="13.2" outlineLevel="4">
      <c r="A1585" s="14"/>
      <c r="B1585" s="14"/>
      <c r="C1585" s="14" t="s">
        <v>13</v>
      </c>
      <c r="D1585" s="49" t="s">
        <v>14</v>
      </c>
      <c r="E1585" s="29">
        <v>8784.5029500000001</v>
      </c>
    </row>
    <row r="1586" spans="1:5" ht="26.4" outlineLevel="3">
      <c r="A1586" s="14"/>
      <c r="B1586" s="14" t="s">
        <v>1182</v>
      </c>
      <c r="C1586" s="14" t="s">
        <v>0</v>
      </c>
      <c r="D1586" s="49" t="s">
        <v>114</v>
      </c>
      <c r="E1586" s="29">
        <v>89.747699999999995</v>
      </c>
    </row>
    <row r="1587" spans="1:5" ht="26.4" outlineLevel="4">
      <c r="A1587" s="14"/>
      <c r="B1587" s="14"/>
      <c r="C1587" s="14" t="s">
        <v>11</v>
      </c>
      <c r="D1587" s="49" t="s">
        <v>12</v>
      </c>
      <c r="E1587" s="29">
        <v>72.63</v>
      </c>
    </row>
    <row r="1588" spans="1:5" ht="13.2" outlineLevel="4">
      <c r="A1588" s="14"/>
      <c r="B1588" s="14"/>
      <c r="C1588" s="14" t="s">
        <v>13</v>
      </c>
      <c r="D1588" s="49" t="s">
        <v>14</v>
      </c>
      <c r="E1588" s="29">
        <v>17.117699999999999</v>
      </c>
    </row>
    <row r="1589" spans="1:5" ht="26.4" outlineLevel="3">
      <c r="A1589" s="14"/>
      <c r="B1589" s="14" t="s">
        <v>1183</v>
      </c>
      <c r="C1589" s="14" t="s">
        <v>0</v>
      </c>
      <c r="D1589" s="49" t="s">
        <v>1184</v>
      </c>
      <c r="E1589" s="29">
        <v>437.5</v>
      </c>
    </row>
    <row r="1590" spans="1:5" ht="26.4" outlineLevel="4">
      <c r="A1590" s="14"/>
      <c r="B1590" s="14"/>
      <c r="C1590" s="14" t="s">
        <v>11</v>
      </c>
      <c r="D1590" s="49" t="s">
        <v>12</v>
      </c>
      <c r="E1590" s="29">
        <v>437.5</v>
      </c>
    </row>
    <row r="1591" spans="1:5" ht="13.2" outlineLevel="3">
      <c r="A1591" s="14"/>
      <c r="B1591" s="14" t="s">
        <v>1185</v>
      </c>
      <c r="C1591" s="14" t="s">
        <v>0</v>
      </c>
      <c r="D1591" s="49" t="s">
        <v>1186</v>
      </c>
      <c r="E1591" s="29">
        <v>2078.3329199999998</v>
      </c>
    </row>
    <row r="1592" spans="1:5" ht="26.4" outlineLevel="4">
      <c r="A1592" s="14"/>
      <c r="B1592" s="14"/>
      <c r="C1592" s="14" t="s">
        <v>11</v>
      </c>
      <c r="D1592" s="49" t="s">
        <v>12</v>
      </c>
      <c r="E1592" s="29">
        <v>2078.3329199999998</v>
      </c>
    </row>
    <row r="1593" spans="1:5" ht="26.4" outlineLevel="3">
      <c r="A1593" s="14"/>
      <c r="B1593" s="14" t="s">
        <v>620</v>
      </c>
      <c r="C1593" s="14" t="s">
        <v>0</v>
      </c>
      <c r="D1593" s="49" t="s">
        <v>2392</v>
      </c>
      <c r="E1593" s="29">
        <v>1000.37</v>
      </c>
    </row>
    <row r="1594" spans="1:5" ht="26.4" outlineLevel="4">
      <c r="A1594" s="14"/>
      <c r="B1594" s="14"/>
      <c r="C1594" s="14" t="s">
        <v>11</v>
      </c>
      <c r="D1594" s="49" t="s">
        <v>12</v>
      </c>
      <c r="E1594" s="29">
        <v>714.37</v>
      </c>
    </row>
    <row r="1595" spans="1:5" ht="13.2" outlineLevel="4">
      <c r="A1595" s="14"/>
      <c r="B1595" s="14"/>
      <c r="C1595" s="14" t="s">
        <v>88</v>
      </c>
      <c r="D1595" s="49" t="s">
        <v>89</v>
      </c>
      <c r="E1595" s="29">
        <v>286</v>
      </c>
    </row>
    <row r="1596" spans="1:5" ht="26.4" outlineLevel="3">
      <c r="A1596" s="14"/>
      <c r="B1596" s="14" t="s">
        <v>1187</v>
      </c>
      <c r="C1596" s="14" t="s">
        <v>0</v>
      </c>
      <c r="D1596" s="49" t="s">
        <v>1188</v>
      </c>
      <c r="E1596" s="29">
        <v>28306.86722</v>
      </c>
    </row>
    <row r="1597" spans="1:5" ht="26.4" outlineLevel="4">
      <c r="A1597" s="14"/>
      <c r="B1597" s="14"/>
      <c r="C1597" s="14" t="s">
        <v>11</v>
      </c>
      <c r="D1597" s="49" t="s">
        <v>12</v>
      </c>
      <c r="E1597" s="29">
        <v>22367.45737</v>
      </c>
    </row>
    <row r="1598" spans="1:5" ht="26.4" outlineLevel="4">
      <c r="A1598" s="14"/>
      <c r="B1598" s="14"/>
      <c r="C1598" s="14" t="s">
        <v>90</v>
      </c>
      <c r="D1598" s="49" t="s">
        <v>91</v>
      </c>
      <c r="E1598" s="29">
        <v>5939.40985</v>
      </c>
    </row>
    <row r="1599" spans="1:5" ht="26.4" outlineLevel="3">
      <c r="A1599" s="14"/>
      <c r="B1599" s="14" t="s">
        <v>1189</v>
      </c>
      <c r="C1599" s="14" t="s">
        <v>0</v>
      </c>
      <c r="D1599" s="49" t="s">
        <v>1190</v>
      </c>
      <c r="E1599" s="29">
        <v>5559.5180899999996</v>
      </c>
    </row>
    <row r="1600" spans="1:5" ht="13.2" outlineLevel="4">
      <c r="A1600" s="14"/>
      <c r="B1600" s="14"/>
      <c r="C1600" s="14" t="s">
        <v>88</v>
      </c>
      <c r="D1600" s="49" t="s">
        <v>89</v>
      </c>
      <c r="E1600" s="29">
        <v>5559.5180899999996</v>
      </c>
    </row>
    <row r="1601" spans="1:5" ht="26.4" outlineLevel="3">
      <c r="A1601" s="14"/>
      <c r="B1601" s="14" t="s">
        <v>1191</v>
      </c>
      <c r="C1601" s="14" t="s">
        <v>0</v>
      </c>
      <c r="D1601" s="49" t="s">
        <v>1192</v>
      </c>
      <c r="E1601" s="29">
        <v>127850.55661</v>
      </c>
    </row>
    <row r="1602" spans="1:5" ht="26.4" outlineLevel="4">
      <c r="A1602" s="14"/>
      <c r="B1602" s="14"/>
      <c r="C1602" s="14" t="s">
        <v>90</v>
      </c>
      <c r="D1602" s="49" t="s">
        <v>91</v>
      </c>
      <c r="E1602" s="29">
        <v>127850.55661</v>
      </c>
    </row>
    <row r="1603" spans="1:5" ht="39.6" outlineLevel="3">
      <c r="A1603" s="14"/>
      <c r="B1603" s="14" t="s">
        <v>1193</v>
      </c>
      <c r="C1603" s="14" t="s">
        <v>0</v>
      </c>
      <c r="D1603" s="49" t="s">
        <v>1194</v>
      </c>
      <c r="E1603" s="29">
        <v>38646.134920000004</v>
      </c>
    </row>
    <row r="1604" spans="1:5" ht="13.2" outlineLevel="4">
      <c r="A1604" s="14"/>
      <c r="B1604" s="14"/>
      <c r="C1604" s="14" t="s">
        <v>88</v>
      </c>
      <c r="D1604" s="49" t="s">
        <v>89</v>
      </c>
      <c r="E1604" s="29">
        <v>38646.134920000004</v>
      </c>
    </row>
    <row r="1605" spans="1:5" ht="66" outlineLevel="3">
      <c r="A1605" s="14"/>
      <c r="B1605" s="14" t="s">
        <v>1195</v>
      </c>
      <c r="C1605" s="14" t="s">
        <v>0</v>
      </c>
      <c r="D1605" s="49" t="s">
        <v>1196</v>
      </c>
      <c r="E1605" s="29">
        <v>52.264400000000002</v>
      </c>
    </row>
    <row r="1606" spans="1:5" ht="52.8" outlineLevel="4">
      <c r="A1606" s="14"/>
      <c r="B1606" s="14"/>
      <c r="C1606" s="14" t="s">
        <v>9</v>
      </c>
      <c r="D1606" s="49" t="s">
        <v>10</v>
      </c>
      <c r="E1606" s="29">
        <v>1.8</v>
      </c>
    </row>
    <row r="1607" spans="1:5" ht="26.4" outlineLevel="4">
      <c r="A1607" s="14"/>
      <c r="B1607" s="14"/>
      <c r="C1607" s="14" t="s">
        <v>11</v>
      </c>
      <c r="D1607" s="49" t="s">
        <v>12</v>
      </c>
      <c r="E1607" s="29">
        <v>50.464400000000005</v>
      </c>
    </row>
    <row r="1608" spans="1:5" ht="39.6" outlineLevel="3">
      <c r="A1608" s="14"/>
      <c r="B1608" s="14" t="s">
        <v>1197</v>
      </c>
      <c r="C1608" s="14" t="s">
        <v>0</v>
      </c>
      <c r="D1608" s="49" t="s">
        <v>1198</v>
      </c>
      <c r="E1608" s="29">
        <v>23900</v>
      </c>
    </row>
    <row r="1609" spans="1:5" ht="13.2" outlineLevel="4">
      <c r="A1609" s="14"/>
      <c r="B1609" s="14"/>
      <c r="C1609" s="14" t="s">
        <v>88</v>
      </c>
      <c r="D1609" s="49" t="s">
        <v>89</v>
      </c>
      <c r="E1609" s="29">
        <v>23900</v>
      </c>
    </row>
    <row r="1610" spans="1:5" ht="26.4" outlineLevel="3">
      <c r="A1610" s="14"/>
      <c r="B1610" s="14" t="s">
        <v>622</v>
      </c>
      <c r="C1610" s="14" t="s">
        <v>0</v>
      </c>
      <c r="D1610" s="49" t="s">
        <v>623</v>
      </c>
      <c r="E1610" s="29">
        <v>1853498.5674999999</v>
      </c>
    </row>
    <row r="1611" spans="1:5" ht="26.4" outlineLevel="4">
      <c r="A1611" s="14"/>
      <c r="B1611" s="14"/>
      <c r="C1611" s="14" t="s">
        <v>11</v>
      </c>
      <c r="D1611" s="49" t="s">
        <v>12</v>
      </c>
      <c r="E1611" s="29">
        <v>19328.414940000002</v>
      </c>
    </row>
    <row r="1612" spans="1:5" ht="13.2" outlineLevel="4">
      <c r="A1612" s="14"/>
      <c r="B1612" s="14"/>
      <c r="C1612" s="14" t="s">
        <v>88</v>
      </c>
      <c r="D1612" s="49" t="s">
        <v>89</v>
      </c>
      <c r="E1612" s="29">
        <v>1834170.1525599998</v>
      </c>
    </row>
    <row r="1613" spans="1:5" ht="26.4" outlineLevel="3">
      <c r="A1613" s="14"/>
      <c r="B1613" s="14" t="s">
        <v>1199</v>
      </c>
      <c r="C1613" s="14" t="s">
        <v>0</v>
      </c>
      <c r="D1613" s="49" t="s">
        <v>1200</v>
      </c>
      <c r="E1613" s="29">
        <v>33177.688559999995</v>
      </c>
    </row>
    <row r="1614" spans="1:5" ht="26.4" outlineLevel="4">
      <c r="A1614" s="14"/>
      <c r="B1614" s="14"/>
      <c r="C1614" s="14" t="s">
        <v>11</v>
      </c>
      <c r="D1614" s="49" t="s">
        <v>12</v>
      </c>
      <c r="E1614" s="29">
        <v>242.39680999999999</v>
      </c>
    </row>
    <row r="1615" spans="1:5" ht="13.2" outlineLevel="4">
      <c r="A1615" s="14"/>
      <c r="B1615" s="14"/>
      <c r="C1615" s="14" t="s">
        <v>88</v>
      </c>
      <c r="D1615" s="49" t="s">
        <v>89</v>
      </c>
      <c r="E1615" s="29">
        <v>32935.291749999997</v>
      </c>
    </row>
    <row r="1616" spans="1:5" ht="39.6" outlineLevel="2">
      <c r="A1616" s="14"/>
      <c r="B1616" s="14" t="s">
        <v>624</v>
      </c>
      <c r="C1616" s="14" t="s">
        <v>0</v>
      </c>
      <c r="D1616" s="49" t="s">
        <v>625</v>
      </c>
      <c r="E1616" s="29">
        <v>2558</v>
      </c>
    </row>
    <row r="1617" spans="1:5" ht="13.2" outlineLevel="3">
      <c r="A1617" s="14"/>
      <c r="B1617" s="14" t="s">
        <v>1201</v>
      </c>
      <c r="C1617" s="14" t="s">
        <v>0</v>
      </c>
      <c r="D1617" s="49" t="s">
        <v>1202</v>
      </c>
      <c r="E1617" s="29">
        <v>2558</v>
      </c>
    </row>
    <row r="1618" spans="1:5" ht="26.4" outlineLevel="4">
      <c r="A1618" s="14"/>
      <c r="B1618" s="14"/>
      <c r="C1618" s="14" t="s">
        <v>11</v>
      </c>
      <c r="D1618" s="49" t="s">
        <v>12</v>
      </c>
      <c r="E1618" s="29">
        <v>2558</v>
      </c>
    </row>
    <row r="1619" spans="1:5" ht="39.6" outlineLevel="2">
      <c r="A1619" s="14"/>
      <c r="B1619" s="14" t="s">
        <v>846</v>
      </c>
      <c r="C1619" s="14" t="s">
        <v>0</v>
      </c>
      <c r="D1619" s="49" t="s">
        <v>847</v>
      </c>
      <c r="E1619" s="29">
        <v>541760.50150000001</v>
      </c>
    </row>
    <row r="1620" spans="1:5" ht="39.6" outlineLevel="3">
      <c r="A1620" s="14"/>
      <c r="B1620" s="14" t="s">
        <v>1203</v>
      </c>
      <c r="C1620" s="14" t="s">
        <v>0</v>
      </c>
      <c r="D1620" s="49" t="s">
        <v>1204</v>
      </c>
      <c r="E1620" s="29">
        <v>1642.2349999999999</v>
      </c>
    </row>
    <row r="1621" spans="1:5" ht="26.4" outlineLevel="4">
      <c r="A1621" s="14"/>
      <c r="B1621" s="14"/>
      <c r="C1621" s="14" t="s">
        <v>11</v>
      </c>
      <c r="D1621" s="49" t="s">
        <v>12</v>
      </c>
      <c r="E1621" s="29">
        <v>74.375</v>
      </c>
    </row>
    <row r="1622" spans="1:5" ht="13.2" outlineLevel="4">
      <c r="A1622" s="14"/>
      <c r="B1622" s="14"/>
      <c r="C1622" s="14" t="s">
        <v>88</v>
      </c>
      <c r="D1622" s="49" t="s">
        <v>89</v>
      </c>
      <c r="E1622" s="29">
        <v>67.86</v>
      </c>
    </row>
    <row r="1623" spans="1:5" ht="26.4" outlineLevel="4">
      <c r="A1623" s="14"/>
      <c r="B1623" s="14"/>
      <c r="C1623" s="14" t="s">
        <v>90</v>
      </c>
      <c r="D1623" s="49" t="s">
        <v>91</v>
      </c>
      <c r="E1623" s="29">
        <v>1500</v>
      </c>
    </row>
    <row r="1624" spans="1:5" ht="39.6" outlineLevel="3">
      <c r="A1624" s="14"/>
      <c r="B1624" s="14" t="s">
        <v>1205</v>
      </c>
      <c r="C1624" s="14" t="s">
        <v>0</v>
      </c>
      <c r="D1624" s="49" t="s">
        <v>1206</v>
      </c>
      <c r="E1624" s="29">
        <v>8557.0740000000005</v>
      </c>
    </row>
    <row r="1625" spans="1:5" ht="26.4" outlineLevel="4">
      <c r="A1625" s="14"/>
      <c r="B1625" s="14"/>
      <c r="C1625" s="14" t="s">
        <v>90</v>
      </c>
      <c r="D1625" s="49" t="s">
        <v>91</v>
      </c>
      <c r="E1625" s="29">
        <v>2629.3240000000001</v>
      </c>
    </row>
    <row r="1626" spans="1:5" ht="13.2" outlineLevel="4">
      <c r="A1626" s="14"/>
      <c r="B1626" s="14"/>
      <c r="C1626" s="14" t="s">
        <v>13</v>
      </c>
      <c r="D1626" s="49" t="s">
        <v>14</v>
      </c>
      <c r="E1626" s="29">
        <v>5927.75</v>
      </c>
    </row>
    <row r="1627" spans="1:5" ht="13.2" outlineLevel="3">
      <c r="A1627" s="14"/>
      <c r="B1627" s="14" t="s">
        <v>848</v>
      </c>
      <c r="C1627" s="14" t="s">
        <v>0</v>
      </c>
      <c r="D1627" s="49" t="s">
        <v>849</v>
      </c>
      <c r="E1627" s="29">
        <v>70966.717510000002</v>
      </c>
    </row>
    <row r="1628" spans="1:5" ht="26.4" outlineLevel="4">
      <c r="A1628" s="14"/>
      <c r="B1628" s="14"/>
      <c r="C1628" s="14" t="s">
        <v>11</v>
      </c>
      <c r="D1628" s="49" t="s">
        <v>12</v>
      </c>
      <c r="E1628" s="29">
        <v>25086.776399999999</v>
      </c>
    </row>
    <row r="1629" spans="1:5" ht="13.2" outlineLevel="4">
      <c r="A1629" s="14"/>
      <c r="B1629" s="14"/>
      <c r="C1629" s="14" t="s">
        <v>88</v>
      </c>
      <c r="D1629" s="49" t="s">
        <v>89</v>
      </c>
      <c r="E1629" s="29">
        <v>45879.94111</v>
      </c>
    </row>
    <row r="1630" spans="1:5" ht="13.2" outlineLevel="3">
      <c r="A1630" s="14"/>
      <c r="B1630" s="14" t="s">
        <v>1207</v>
      </c>
      <c r="C1630" s="14" t="s">
        <v>0</v>
      </c>
      <c r="D1630" s="49" t="s">
        <v>1208</v>
      </c>
      <c r="E1630" s="29">
        <v>63479.190479999997</v>
      </c>
    </row>
    <row r="1631" spans="1:5" ht="13.2" outlineLevel="4">
      <c r="A1631" s="14"/>
      <c r="B1631" s="14"/>
      <c r="C1631" s="14" t="s">
        <v>88</v>
      </c>
      <c r="D1631" s="49" t="s">
        <v>89</v>
      </c>
      <c r="E1631" s="29">
        <v>63479.190479999997</v>
      </c>
    </row>
    <row r="1632" spans="1:5" ht="52.8" outlineLevel="3">
      <c r="A1632" s="14"/>
      <c r="B1632" s="14" t="s">
        <v>1209</v>
      </c>
      <c r="C1632" s="14" t="s">
        <v>0</v>
      </c>
      <c r="D1632" s="49" t="s">
        <v>1210</v>
      </c>
      <c r="E1632" s="29">
        <v>7146</v>
      </c>
    </row>
    <row r="1633" spans="1:5" ht="13.2" outlineLevel="4">
      <c r="A1633" s="14"/>
      <c r="B1633" s="14"/>
      <c r="C1633" s="14" t="s">
        <v>88</v>
      </c>
      <c r="D1633" s="49" t="s">
        <v>89</v>
      </c>
      <c r="E1633" s="29">
        <v>7146</v>
      </c>
    </row>
    <row r="1634" spans="1:5" ht="13.2" outlineLevel="3">
      <c r="A1634" s="14"/>
      <c r="B1634" s="14" t="s">
        <v>1211</v>
      </c>
      <c r="C1634" s="14" t="s">
        <v>0</v>
      </c>
      <c r="D1634" s="49" t="s">
        <v>1212</v>
      </c>
      <c r="E1634" s="29">
        <v>389969.28450999997</v>
      </c>
    </row>
    <row r="1635" spans="1:5" ht="13.2" outlineLevel="4">
      <c r="A1635" s="14"/>
      <c r="B1635" s="14"/>
      <c r="C1635" s="14" t="s">
        <v>21</v>
      </c>
      <c r="D1635" s="49" t="s">
        <v>22</v>
      </c>
      <c r="E1635" s="29">
        <v>389969.28450999997</v>
      </c>
    </row>
    <row r="1636" spans="1:5" ht="52.8" outlineLevel="2">
      <c r="A1636" s="14"/>
      <c r="B1636" s="14" t="s">
        <v>850</v>
      </c>
      <c r="C1636" s="14" t="s">
        <v>0</v>
      </c>
      <c r="D1636" s="49" t="s">
        <v>851</v>
      </c>
      <c r="E1636" s="29">
        <v>424363.36444999999</v>
      </c>
    </row>
    <row r="1637" spans="1:5" ht="13.2" outlineLevel="3">
      <c r="A1637" s="14"/>
      <c r="B1637" s="14" t="s">
        <v>1213</v>
      </c>
      <c r="C1637" s="14" t="s">
        <v>0</v>
      </c>
      <c r="D1637" s="49" t="s">
        <v>112</v>
      </c>
      <c r="E1637" s="29">
        <v>421369.16444999998</v>
      </c>
    </row>
    <row r="1638" spans="1:5" ht="52.8" outlineLevel="4">
      <c r="A1638" s="14"/>
      <c r="B1638" s="14"/>
      <c r="C1638" s="14" t="s">
        <v>9</v>
      </c>
      <c r="D1638" s="49" t="s">
        <v>10</v>
      </c>
      <c r="E1638" s="29">
        <v>275966.06425</v>
      </c>
    </row>
    <row r="1639" spans="1:5" ht="26.4" outlineLevel="4">
      <c r="A1639" s="14"/>
      <c r="B1639" s="14"/>
      <c r="C1639" s="14" t="s">
        <v>11</v>
      </c>
      <c r="D1639" s="49" t="s">
        <v>12</v>
      </c>
      <c r="E1639" s="29">
        <v>100917.05683</v>
      </c>
    </row>
    <row r="1640" spans="1:5" ht="13.2" outlineLevel="4">
      <c r="A1640" s="14"/>
      <c r="B1640" s="14"/>
      <c r="C1640" s="14" t="s">
        <v>88</v>
      </c>
      <c r="D1640" s="49" t="s">
        <v>89</v>
      </c>
      <c r="E1640" s="29">
        <v>37906.768060000002</v>
      </c>
    </row>
    <row r="1641" spans="1:5" ht="13.2" outlineLevel="4">
      <c r="A1641" s="14"/>
      <c r="B1641" s="14"/>
      <c r="C1641" s="14" t="s">
        <v>13</v>
      </c>
      <c r="D1641" s="49" t="s">
        <v>14</v>
      </c>
      <c r="E1641" s="29">
        <v>6579.27531</v>
      </c>
    </row>
    <row r="1642" spans="1:5" ht="39.6" outlineLevel="3">
      <c r="A1642" s="14"/>
      <c r="B1642" s="14" t="s">
        <v>1214</v>
      </c>
      <c r="C1642" s="14" t="s">
        <v>0</v>
      </c>
      <c r="D1642" s="49" t="s">
        <v>1215</v>
      </c>
      <c r="E1642" s="29">
        <v>2994</v>
      </c>
    </row>
    <row r="1643" spans="1:5" ht="26.4" outlineLevel="4">
      <c r="A1643" s="14"/>
      <c r="B1643" s="14"/>
      <c r="C1643" s="14" t="s">
        <v>11</v>
      </c>
      <c r="D1643" s="49" t="s">
        <v>12</v>
      </c>
      <c r="E1643" s="29">
        <v>1194</v>
      </c>
    </row>
    <row r="1644" spans="1:5" ht="26.4" outlineLevel="4">
      <c r="A1644" s="14"/>
      <c r="B1644" s="14"/>
      <c r="C1644" s="14" t="s">
        <v>90</v>
      </c>
      <c r="D1644" s="49" t="s">
        <v>91</v>
      </c>
      <c r="E1644" s="29">
        <v>1800</v>
      </c>
    </row>
    <row r="1645" spans="1:5" ht="26.4" outlineLevel="3">
      <c r="A1645" s="14"/>
      <c r="B1645" s="14" t="s">
        <v>1216</v>
      </c>
      <c r="C1645" s="14" t="s">
        <v>0</v>
      </c>
      <c r="D1645" s="49" t="s">
        <v>114</v>
      </c>
      <c r="E1645" s="29">
        <v>0.2</v>
      </c>
    </row>
    <row r="1646" spans="1:5" ht="13.2" outlineLevel="4">
      <c r="A1646" s="14"/>
      <c r="B1646" s="14"/>
      <c r="C1646" s="14" t="s">
        <v>13</v>
      </c>
      <c r="D1646" s="49" t="s">
        <v>14</v>
      </c>
      <c r="E1646" s="29">
        <v>0.2</v>
      </c>
    </row>
    <row r="1647" spans="1:5" ht="26.4" outlineLevel="1">
      <c r="A1647" s="14"/>
      <c r="B1647" s="14" t="s">
        <v>76</v>
      </c>
      <c r="C1647" s="14" t="s">
        <v>0</v>
      </c>
      <c r="D1647" s="49" t="s">
        <v>77</v>
      </c>
      <c r="E1647" s="29">
        <v>36394.53125</v>
      </c>
    </row>
    <row r="1648" spans="1:5" ht="39.6" outlineLevel="2">
      <c r="A1648" s="14"/>
      <c r="B1648" s="14" t="s">
        <v>78</v>
      </c>
      <c r="C1648" s="14" t="s">
        <v>0</v>
      </c>
      <c r="D1648" s="49" t="s">
        <v>79</v>
      </c>
      <c r="E1648" s="29">
        <v>3047.1125000000002</v>
      </c>
    </row>
    <row r="1649" spans="1:5" ht="79.2" outlineLevel="3">
      <c r="A1649" s="14"/>
      <c r="B1649" s="14" t="s">
        <v>80</v>
      </c>
      <c r="C1649" s="14" t="s">
        <v>0</v>
      </c>
      <c r="D1649" s="50" t="s">
        <v>81</v>
      </c>
      <c r="E1649" s="29">
        <v>3047.1125000000002</v>
      </c>
    </row>
    <row r="1650" spans="1:5" ht="26.4" outlineLevel="4">
      <c r="A1650" s="14"/>
      <c r="B1650" s="14"/>
      <c r="C1650" s="14" t="s">
        <v>11</v>
      </c>
      <c r="D1650" s="49" t="s">
        <v>12</v>
      </c>
      <c r="E1650" s="29">
        <v>409.7</v>
      </c>
    </row>
    <row r="1651" spans="1:5" ht="26.4" outlineLevel="4">
      <c r="A1651" s="14"/>
      <c r="B1651" s="14"/>
      <c r="C1651" s="14" t="s">
        <v>90</v>
      </c>
      <c r="D1651" s="49" t="s">
        <v>91</v>
      </c>
      <c r="E1651" s="29">
        <v>2637.4124999999999</v>
      </c>
    </row>
    <row r="1652" spans="1:5" ht="66" outlineLevel="2">
      <c r="A1652" s="14"/>
      <c r="B1652" s="14" t="s">
        <v>548</v>
      </c>
      <c r="C1652" s="14" t="s">
        <v>0</v>
      </c>
      <c r="D1652" s="50" t="s">
        <v>549</v>
      </c>
      <c r="E1652" s="29">
        <v>33347.418749999997</v>
      </c>
    </row>
    <row r="1653" spans="1:5" ht="13.2" outlineLevel="3">
      <c r="A1653" s="14"/>
      <c r="B1653" s="14" t="s">
        <v>550</v>
      </c>
      <c r="C1653" s="14" t="s">
        <v>0</v>
      </c>
      <c r="D1653" s="49" t="s">
        <v>551</v>
      </c>
      <c r="E1653" s="29">
        <v>18979.106989999997</v>
      </c>
    </row>
    <row r="1654" spans="1:5" ht="26.4" outlineLevel="4">
      <c r="A1654" s="14"/>
      <c r="B1654" s="14"/>
      <c r="C1654" s="14" t="s">
        <v>11</v>
      </c>
      <c r="D1654" s="49" t="s">
        <v>12</v>
      </c>
      <c r="E1654" s="29">
        <v>1595.10699</v>
      </c>
    </row>
    <row r="1655" spans="1:5" ht="26.4" outlineLevel="4">
      <c r="A1655" s="14"/>
      <c r="B1655" s="14"/>
      <c r="C1655" s="14" t="s">
        <v>90</v>
      </c>
      <c r="D1655" s="49" t="s">
        <v>91</v>
      </c>
      <c r="E1655" s="29">
        <v>17384</v>
      </c>
    </row>
    <row r="1656" spans="1:5" ht="39.6" outlineLevel="3">
      <c r="A1656" s="14"/>
      <c r="B1656" s="14" t="s">
        <v>1217</v>
      </c>
      <c r="C1656" s="14" t="s">
        <v>0</v>
      </c>
      <c r="D1656" s="49" t="s">
        <v>1218</v>
      </c>
      <c r="E1656" s="29">
        <v>14368.311760000001</v>
      </c>
    </row>
    <row r="1657" spans="1:5" ht="13.2" outlineLevel="4">
      <c r="A1657" s="14"/>
      <c r="B1657" s="14"/>
      <c r="C1657" s="14" t="s">
        <v>21</v>
      </c>
      <c r="D1657" s="49" t="s">
        <v>22</v>
      </c>
      <c r="E1657" s="29">
        <v>14368.311760000001</v>
      </c>
    </row>
    <row r="1658" spans="1:5" ht="39.6" outlineLevel="1">
      <c r="A1658" s="14"/>
      <c r="B1658" s="14" t="s">
        <v>25</v>
      </c>
      <c r="C1658" s="14" t="s">
        <v>0</v>
      </c>
      <c r="D1658" s="49" t="s">
        <v>26</v>
      </c>
      <c r="E1658" s="29">
        <v>35299.679969999997</v>
      </c>
    </row>
    <row r="1659" spans="1:5" ht="52.8" outlineLevel="2">
      <c r="A1659" s="14"/>
      <c r="B1659" s="14" t="s">
        <v>27</v>
      </c>
      <c r="C1659" s="14" t="s">
        <v>0</v>
      </c>
      <c r="D1659" s="49" t="s">
        <v>28</v>
      </c>
      <c r="E1659" s="29">
        <v>35299.679969999997</v>
      </c>
    </row>
    <row r="1660" spans="1:5" ht="13.2" outlineLevel="3">
      <c r="A1660" s="14"/>
      <c r="B1660" s="14" t="s">
        <v>333</v>
      </c>
      <c r="C1660" s="14" t="s">
        <v>0</v>
      </c>
      <c r="D1660" s="49" t="s">
        <v>334</v>
      </c>
      <c r="E1660" s="29">
        <v>34844.679969999997</v>
      </c>
    </row>
    <row r="1661" spans="1:5" ht="26.4" outlineLevel="4">
      <c r="A1661" s="14"/>
      <c r="B1661" s="14"/>
      <c r="C1661" s="14" t="s">
        <v>11</v>
      </c>
      <c r="D1661" s="49" t="s">
        <v>12</v>
      </c>
      <c r="E1661" s="29">
        <v>2022.0342700000001</v>
      </c>
    </row>
    <row r="1662" spans="1:5" ht="13.2" outlineLevel="4">
      <c r="A1662" s="14"/>
      <c r="B1662" s="14"/>
      <c r="C1662" s="14" t="s">
        <v>88</v>
      </c>
      <c r="D1662" s="49" t="s">
        <v>89</v>
      </c>
      <c r="E1662" s="29">
        <v>1200</v>
      </c>
    </row>
    <row r="1663" spans="1:5" ht="13.2" outlineLevel="4">
      <c r="A1663" s="14"/>
      <c r="B1663" s="14"/>
      <c r="C1663" s="14" t="s">
        <v>21</v>
      </c>
      <c r="D1663" s="49" t="s">
        <v>22</v>
      </c>
      <c r="E1663" s="29">
        <v>641.24969999999996</v>
      </c>
    </row>
    <row r="1664" spans="1:5" ht="26.4" outlineLevel="4">
      <c r="A1664" s="14"/>
      <c r="B1664" s="14"/>
      <c r="C1664" s="14" t="s">
        <v>90</v>
      </c>
      <c r="D1664" s="49" t="s">
        <v>91</v>
      </c>
      <c r="E1664" s="29">
        <v>30981.396000000001</v>
      </c>
    </row>
    <row r="1665" spans="1:5" ht="39.6" outlineLevel="3">
      <c r="A1665" s="14"/>
      <c r="B1665" s="14" t="s">
        <v>29</v>
      </c>
      <c r="C1665" s="14" t="s">
        <v>0</v>
      </c>
      <c r="D1665" s="49" t="s">
        <v>30</v>
      </c>
      <c r="E1665" s="29">
        <v>455</v>
      </c>
    </row>
    <row r="1666" spans="1:5" ht="52.8" outlineLevel="4">
      <c r="A1666" s="14"/>
      <c r="B1666" s="14"/>
      <c r="C1666" s="14" t="s">
        <v>9</v>
      </c>
      <c r="D1666" s="49" t="s">
        <v>10</v>
      </c>
      <c r="E1666" s="29">
        <v>455</v>
      </c>
    </row>
    <row r="1667" spans="1:5" ht="39.6" outlineLevel="1">
      <c r="A1667" s="14"/>
      <c r="B1667" s="14" t="s">
        <v>60</v>
      </c>
      <c r="C1667" s="14" t="s">
        <v>0</v>
      </c>
      <c r="D1667" s="49" t="s">
        <v>61</v>
      </c>
      <c r="E1667" s="29">
        <v>14253.528319999999</v>
      </c>
    </row>
    <row r="1668" spans="1:5" ht="13.2" outlineLevel="2">
      <c r="A1668" s="14"/>
      <c r="B1668" s="14" t="s">
        <v>62</v>
      </c>
      <c r="C1668" s="14" t="s">
        <v>0</v>
      </c>
      <c r="D1668" s="49" t="s">
        <v>63</v>
      </c>
      <c r="E1668" s="29">
        <v>1662.12832</v>
      </c>
    </row>
    <row r="1669" spans="1:5" ht="39.6" outlineLevel="3">
      <c r="A1669" s="14"/>
      <c r="B1669" s="14" t="s">
        <v>64</v>
      </c>
      <c r="C1669" s="14" t="s">
        <v>0</v>
      </c>
      <c r="D1669" s="49" t="s">
        <v>65</v>
      </c>
      <c r="E1669" s="29">
        <v>1662.12832</v>
      </c>
    </row>
    <row r="1670" spans="1:5" ht="13.2" outlineLevel="4">
      <c r="A1670" s="14"/>
      <c r="B1670" s="14"/>
      <c r="C1670" s="14" t="s">
        <v>21</v>
      </c>
      <c r="D1670" s="49" t="s">
        <v>22</v>
      </c>
      <c r="E1670" s="29">
        <v>1662.12832</v>
      </c>
    </row>
    <row r="1671" spans="1:5" ht="52.8" outlineLevel="2">
      <c r="A1671" s="14"/>
      <c r="B1671" s="14" t="s">
        <v>1219</v>
      </c>
      <c r="C1671" s="14" t="s">
        <v>0</v>
      </c>
      <c r="D1671" s="49" t="s">
        <v>1220</v>
      </c>
      <c r="E1671" s="29">
        <v>12273.6</v>
      </c>
    </row>
    <row r="1672" spans="1:5" ht="26.4" outlineLevel="4">
      <c r="A1672" s="14"/>
      <c r="B1672" s="14"/>
      <c r="C1672" s="14" t="s">
        <v>11</v>
      </c>
      <c r="D1672" s="49" t="s">
        <v>12</v>
      </c>
      <c r="E1672" s="29">
        <v>1573.6</v>
      </c>
    </row>
    <row r="1673" spans="1:5" ht="26.4" outlineLevel="4">
      <c r="A1673" s="14"/>
      <c r="B1673" s="14"/>
      <c r="C1673" s="14" t="s">
        <v>90</v>
      </c>
      <c r="D1673" s="49" t="s">
        <v>91</v>
      </c>
      <c r="E1673" s="29">
        <v>10700</v>
      </c>
    </row>
    <row r="1674" spans="1:5" ht="66" outlineLevel="2">
      <c r="A1674" s="14"/>
      <c r="B1674" s="14" t="s">
        <v>1221</v>
      </c>
      <c r="C1674" s="14" t="s">
        <v>0</v>
      </c>
      <c r="D1674" s="49" t="s">
        <v>1222</v>
      </c>
      <c r="E1674" s="29">
        <v>317.8</v>
      </c>
    </row>
    <row r="1675" spans="1:5" ht="13.2" outlineLevel="4">
      <c r="A1675" s="14"/>
      <c r="B1675" s="14"/>
      <c r="C1675" s="14" t="s">
        <v>88</v>
      </c>
      <c r="D1675" s="49" t="s">
        <v>89</v>
      </c>
      <c r="E1675" s="29">
        <v>317.8</v>
      </c>
    </row>
    <row r="1676" spans="1:5" ht="13.2">
      <c r="A1676" s="14" t="s">
        <v>1223</v>
      </c>
      <c r="B1676" s="14" t="s">
        <v>0</v>
      </c>
      <c r="C1676" s="14" t="s">
        <v>0</v>
      </c>
      <c r="D1676" s="49" t="s">
        <v>1224</v>
      </c>
      <c r="E1676" s="29">
        <v>102026.10579</v>
      </c>
    </row>
    <row r="1677" spans="1:5" ht="26.4" outlineLevel="1">
      <c r="A1677" s="14"/>
      <c r="B1677" s="14" t="s">
        <v>278</v>
      </c>
      <c r="C1677" s="14" t="s">
        <v>0</v>
      </c>
      <c r="D1677" s="49" t="s">
        <v>279</v>
      </c>
      <c r="E1677" s="29">
        <v>101629.29825000001</v>
      </c>
    </row>
    <row r="1678" spans="1:5" ht="26.4" outlineLevel="2">
      <c r="A1678" s="14"/>
      <c r="B1678" s="14" t="s">
        <v>1225</v>
      </c>
      <c r="C1678" s="14" t="s">
        <v>0</v>
      </c>
      <c r="D1678" s="49" t="s">
        <v>1226</v>
      </c>
      <c r="E1678" s="29">
        <v>93563.1</v>
      </c>
    </row>
    <row r="1679" spans="1:5" ht="52.8" outlineLevel="3">
      <c r="A1679" s="14"/>
      <c r="B1679" s="14" t="s">
        <v>1227</v>
      </c>
      <c r="C1679" s="14" t="s">
        <v>0</v>
      </c>
      <c r="D1679" s="49" t="s">
        <v>1228</v>
      </c>
      <c r="E1679" s="29">
        <v>77953.100000000006</v>
      </c>
    </row>
    <row r="1680" spans="1:5" ht="26.4" outlineLevel="4">
      <c r="A1680" s="14"/>
      <c r="B1680" s="14"/>
      <c r="C1680" s="14" t="s">
        <v>90</v>
      </c>
      <c r="D1680" s="49" t="s">
        <v>91</v>
      </c>
      <c r="E1680" s="29">
        <v>77953.100000000006</v>
      </c>
    </row>
    <row r="1681" spans="1:5" ht="39.6" outlineLevel="3">
      <c r="A1681" s="14"/>
      <c r="B1681" s="14" t="s">
        <v>1229</v>
      </c>
      <c r="C1681" s="14" t="s">
        <v>0</v>
      </c>
      <c r="D1681" s="49" t="s">
        <v>1230</v>
      </c>
      <c r="E1681" s="29">
        <v>15610</v>
      </c>
    </row>
    <row r="1682" spans="1:5" ht="13.2" outlineLevel="4">
      <c r="A1682" s="14"/>
      <c r="B1682" s="14"/>
      <c r="C1682" s="14" t="s">
        <v>21</v>
      </c>
      <c r="D1682" s="49" t="s">
        <v>22</v>
      </c>
      <c r="E1682" s="29">
        <v>15610</v>
      </c>
    </row>
    <row r="1683" spans="1:5" ht="39.6" outlineLevel="2">
      <c r="A1683" s="14"/>
      <c r="B1683" s="14" t="s">
        <v>690</v>
      </c>
      <c r="C1683" s="14" t="s">
        <v>0</v>
      </c>
      <c r="D1683" s="49" t="s">
        <v>691</v>
      </c>
      <c r="E1683" s="29">
        <v>8066.1982500000004</v>
      </c>
    </row>
    <row r="1684" spans="1:5" ht="26.4" outlineLevel="3">
      <c r="A1684" s="14"/>
      <c r="B1684" s="14" t="s">
        <v>692</v>
      </c>
      <c r="C1684" s="14" t="s">
        <v>0</v>
      </c>
      <c r="D1684" s="49" t="s">
        <v>8</v>
      </c>
      <c r="E1684" s="29">
        <v>7037.3982500000002</v>
      </c>
    </row>
    <row r="1685" spans="1:5" ht="52.8" outlineLevel="4">
      <c r="A1685" s="14"/>
      <c r="B1685" s="14"/>
      <c r="C1685" s="14" t="s">
        <v>9</v>
      </c>
      <c r="D1685" s="49" t="s">
        <v>10</v>
      </c>
      <c r="E1685" s="29">
        <v>6186.8904699999994</v>
      </c>
    </row>
    <row r="1686" spans="1:5" ht="26.4" outlineLevel="4">
      <c r="A1686" s="14"/>
      <c r="B1686" s="14"/>
      <c r="C1686" s="14" t="s">
        <v>11</v>
      </c>
      <c r="D1686" s="49" t="s">
        <v>12</v>
      </c>
      <c r="E1686" s="29">
        <v>850.15045999999995</v>
      </c>
    </row>
    <row r="1687" spans="1:5" ht="13.2" outlineLevel="4">
      <c r="A1687" s="14"/>
      <c r="B1687" s="14"/>
      <c r="C1687" s="14" t="s">
        <v>13</v>
      </c>
      <c r="D1687" s="49" t="s">
        <v>14</v>
      </c>
      <c r="E1687" s="29">
        <v>0.35731999999999997</v>
      </c>
    </row>
    <row r="1688" spans="1:5" ht="39.6" outlineLevel="3">
      <c r="A1688" s="14"/>
      <c r="B1688" s="14" t="s">
        <v>1231</v>
      </c>
      <c r="C1688" s="14" t="s">
        <v>0</v>
      </c>
      <c r="D1688" s="49" t="s">
        <v>116</v>
      </c>
      <c r="E1688" s="29">
        <v>1028.8</v>
      </c>
    </row>
    <row r="1689" spans="1:5" ht="26.4" outlineLevel="4">
      <c r="A1689" s="14"/>
      <c r="B1689" s="14"/>
      <c r="C1689" s="14" t="s">
        <v>11</v>
      </c>
      <c r="D1689" s="49" t="s">
        <v>12</v>
      </c>
      <c r="E1689" s="29">
        <v>1028.8</v>
      </c>
    </row>
    <row r="1690" spans="1:5" ht="39.6" outlineLevel="1">
      <c r="A1690" s="14"/>
      <c r="B1690" s="14" t="s">
        <v>25</v>
      </c>
      <c r="C1690" s="14" t="s">
        <v>0</v>
      </c>
      <c r="D1690" s="49" t="s">
        <v>26</v>
      </c>
      <c r="E1690" s="29">
        <v>97.099740000000011</v>
      </c>
    </row>
    <row r="1691" spans="1:5" ht="52.8" outlineLevel="2">
      <c r="A1691" s="14"/>
      <c r="B1691" s="14" t="s">
        <v>27</v>
      </c>
      <c r="C1691" s="14" t="s">
        <v>0</v>
      </c>
      <c r="D1691" s="49" t="s">
        <v>28</v>
      </c>
      <c r="E1691" s="29">
        <v>97.099740000000011</v>
      </c>
    </row>
    <row r="1692" spans="1:5" ht="39.6" outlineLevel="3">
      <c r="A1692" s="14"/>
      <c r="B1692" s="14" t="s">
        <v>29</v>
      </c>
      <c r="C1692" s="14" t="s">
        <v>0</v>
      </c>
      <c r="D1692" s="49" t="s">
        <v>30</v>
      </c>
      <c r="E1692" s="29">
        <v>97.099740000000011</v>
      </c>
    </row>
    <row r="1693" spans="1:5" ht="52.8" outlineLevel="4">
      <c r="A1693" s="14"/>
      <c r="B1693" s="14"/>
      <c r="C1693" s="14" t="s">
        <v>9</v>
      </c>
      <c r="D1693" s="49" t="s">
        <v>10</v>
      </c>
      <c r="E1693" s="29">
        <v>97.099740000000011</v>
      </c>
    </row>
    <row r="1694" spans="1:5" ht="26.4" outlineLevel="1">
      <c r="A1694" s="14"/>
      <c r="B1694" s="14" t="s">
        <v>149</v>
      </c>
      <c r="C1694" s="14" t="s">
        <v>0</v>
      </c>
      <c r="D1694" s="49" t="s">
        <v>150</v>
      </c>
      <c r="E1694" s="29">
        <v>299.70779999999996</v>
      </c>
    </row>
    <row r="1695" spans="1:5" ht="39.6" outlineLevel="2">
      <c r="A1695" s="14"/>
      <c r="B1695" s="14" t="s">
        <v>198</v>
      </c>
      <c r="C1695" s="14" t="s">
        <v>0</v>
      </c>
      <c r="D1695" s="49" t="s">
        <v>199</v>
      </c>
      <c r="E1695" s="29">
        <v>299.70779999999996</v>
      </c>
    </row>
    <row r="1696" spans="1:5" ht="39.6" outlineLevel="3">
      <c r="A1696" s="14"/>
      <c r="B1696" s="14" t="s">
        <v>206</v>
      </c>
      <c r="C1696" s="14" t="s">
        <v>0</v>
      </c>
      <c r="D1696" s="49" t="s">
        <v>2416</v>
      </c>
      <c r="E1696" s="29">
        <v>299.70779999999996</v>
      </c>
    </row>
    <row r="1697" spans="1:5" ht="26.4" outlineLevel="4">
      <c r="A1697" s="14"/>
      <c r="B1697" s="14"/>
      <c r="C1697" s="14" t="s">
        <v>11</v>
      </c>
      <c r="D1697" s="49" t="s">
        <v>12</v>
      </c>
      <c r="E1697" s="29">
        <v>299.70779999999996</v>
      </c>
    </row>
    <row r="1698" spans="1:5" ht="13.2">
      <c r="A1698" s="14" t="s">
        <v>1232</v>
      </c>
      <c r="B1698" s="14" t="s">
        <v>0</v>
      </c>
      <c r="C1698" s="14" t="s">
        <v>0</v>
      </c>
      <c r="D1698" s="49" t="s">
        <v>1233</v>
      </c>
      <c r="E1698" s="29">
        <v>1854463.6912799999</v>
      </c>
    </row>
    <row r="1699" spans="1:5" ht="26.4" outlineLevel="1">
      <c r="A1699" s="14"/>
      <c r="B1699" s="14" t="s">
        <v>119</v>
      </c>
      <c r="C1699" s="14" t="s">
        <v>0</v>
      </c>
      <c r="D1699" s="49" t="s">
        <v>120</v>
      </c>
      <c r="E1699" s="29">
        <v>24367.831010000002</v>
      </c>
    </row>
    <row r="1700" spans="1:5" ht="39.6" outlineLevel="2">
      <c r="A1700" s="14"/>
      <c r="B1700" s="14" t="s">
        <v>764</v>
      </c>
      <c r="C1700" s="14" t="s">
        <v>0</v>
      </c>
      <c r="D1700" s="49" t="s">
        <v>765</v>
      </c>
      <c r="E1700" s="29">
        <v>24243.188010000002</v>
      </c>
    </row>
    <row r="1701" spans="1:5" ht="26.4" outlineLevel="3">
      <c r="A1701" s="14"/>
      <c r="B1701" s="14" t="s">
        <v>766</v>
      </c>
      <c r="C1701" s="14" t="s">
        <v>0</v>
      </c>
      <c r="D1701" s="49" t="s">
        <v>767</v>
      </c>
      <c r="E1701" s="29">
        <v>23628.946</v>
      </c>
    </row>
    <row r="1702" spans="1:5" ht="26.4" outlineLevel="4">
      <c r="A1702" s="14"/>
      <c r="B1702" s="14"/>
      <c r="C1702" s="14" t="s">
        <v>90</v>
      </c>
      <c r="D1702" s="49" t="s">
        <v>91</v>
      </c>
      <c r="E1702" s="29">
        <v>23628.946</v>
      </c>
    </row>
    <row r="1703" spans="1:5" ht="39.6" outlineLevel="3">
      <c r="A1703" s="14"/>
      <c r="B1703" s="14" t="s">
        <v>770</v>
      </c>
      <c r="C1703" s="14" t="s">
        <v>0</v>
      </c>
      <c r="D1703" s="49" t="s">
        <v>771</v>
      </c>
      <c r="E1703" s="29">
        <v>614.24201000000005</v>
      </c>
    </row>
    <row r="1704" spans="1:5" ht="13.2" outlineLevel="4">
      <c r="A1704" s="14"/>
      <c r="B1704" s="14"/>
      <c r="C1704" s="14" t="s">
        <v>88</v>
      </c>
      <c r="D1704" s="49" t="s">
        <v>89</v>
      </c>
      <c r="E1704" s="29">
        <v>554.24318000000005</v>
      </c>
    </row>
    <row r="1705" spans="1:5" ht="26.4" outlineLevel="4">
      <c r="A1705" s="14"/>
      <c r="B1705" s="14"/>
      <c r="C1705" s="14" t="s">
        <v>90</v>
      </c>
      <c r="D1705" s="49" t="s">
        <v>91</v>
      </c>
      <c r="E1705" s="29">
        <v>59.998830000000005</v>
      </c>
    </row>
    <row r="1706" spans="1:5" ht="26.4" outlineLevel="2">
      <c r="A1706" s="14"/>
      <c r="B1706" s="14" t="s">
        <v>797</v>
      </c>
      <c r="C1706" s="14" t="s">
        <v>0</v>
      </c>
      <c r="D1706" s="49" t="s">
        <v>798</v>
      </c>
      <c r="E1706" s="29">
        <v>124.643</v>
      </c>
    </row>
    <row r="1707" spans="1:5" ht="66" outlineLevel="3">
      <c r="A1707" s="14"/>
      <c r="B1707" s="14" t="s">
        <v>815</v>
      </c>
      <c r="C1707" s="14" t="s">
        <v>0</v>
      </c>
      <c r="D1707" s="49" t="s">
        <v>816</v>
      </c>
      <c r="E1707" s="29">
        <v>124.643</v>
      </c>
    </row>
    <row r="1708" spans="1:5" ht="13.2" outlineLevel="4">
      <c r="A1708" s="14"/>
      <c r="B1708" s="14"/>
      <c r="C1708" s="14" t="s">
        <v>88</v>
      </c>
      <c r="D1708" s="49" t="s">
        <v>89</v>
      </c>
      <c r="E1708" s="29">
        <v>124.643</v>
      </c>
    </row>
    <row r="1709" spans="1:5" ht="39.6" outlineLevel="1">
      <c r="A1709" s="14"/>
      <c r="B1709" s="14" t="s">
        <v>533</v>
      </c>
      <c r="C1709" s="14" t="s">
        <v>0</v>
      </c>
      <c r="D1709" s="49" t="s">
        <v>534</v>
      </c>
      <c r="E1709" s="29">
        <v>330</v>
      </c>
    </row>
    <row r="1710" spans="1:5" ht="79.2" outlineLevel="2">
      <c r="A1710" s="14"/>
      <c r="B1710" s="14" t="s">
        <v>605</v>
      </c>
      <c r="C1710" s="14" t="s">
        <v>0</v>
      </c>
      <c r="D1710" s="50" t="s">
        <v>606</v>
      </c>
      <c r="E1710" s="29">
        <v>330</v>
      </c>
    </row>
    <row r="1711" spans="1:5" ht="39.6" outlineLevel="3">
      <c r="A1711" s="14"/>
      <c r="B1711" s="14" t="s">
        <v>607</v>
      </c>
      <c r="C1711" s="14" t="s">
        <v>0</v>
      </c>
      <c r="D1711" s="49" t="s">
        <v>608</v>
      </c>
      <c r="E1711" s="29">
        <v>330</v>
      </c>
    </row>
    <row r="1712" spans="1:5" ht="26.4" outlineLevel="4">
      <c r="A1712" s="14"/>
      <c r="B1712" s="14"/>
      <c r="C1712" s="14" t="s">
        <v>90</v>
      </c>
      <c r="D1712" s="49" t="s">
        <v>91</v>
      </c>
      <c r="E1712" s="29">
        <v>330</v>
      </c>
    </row>
    <row r="1713" spans="1:5" ht="26.4" outlineLevel="1">
      <c r="A1713" s="14"/>
      <c r="B1713" s="14" t="s">
        <v>269</v>
      </c>
      <c r="C1713" s="14" t="s">
        <v>0</v>
      </c>
      <c r="D1713" s="49" t="s">
        <v>270</v>
      </c>
      <c r="E1713" s="29">
        <v>2073.8197700000001</v>
      </c>
    </row>
    <row r="1714" spans="1:5" ht="52.8" outlineLevel="2">
      <c r="A1714" s="14"/>
      <c r="B1714" s="14" t="s">
        <v>541</v>
      </c>
      <c r="C1714" s="14" t="s">
        <v>0</v>
      </c>
      <c r="D1714" s="49" t="s">
        <v>2436</v>
      </c>
      <c r="E1714" s="29">
        <v>457.55804000000001</v>
      </c>
    </row>
    <row r="1715" spans="1:5" ht="39.6" outlineLevel="3">
      <c r="A1715" s="14"/>
      <c r="B1715" s="14" t="s">
        <v>546</v>
      </c>
      <c r="C1715" s="14" t="s">
        <v>0</v>
      </c>
      <c r="D1715" s="49" t="s">
        <v>547</v>
      </c>
      <c r="E1715" s="29">
        <v>457.55804000000001</v>
      </c>
    </row>
    <row r="1716" spans="1:5" ht="26.4" outlineLevel="4">
      <c r="A1716" s="14"/>
      <c r="B1716" s="14"/>
      <c r="C1716" s="14" t="s">
        <v>90</v>
      </c>
      <c r="D1716" s="49" t="s">
        <v>91</v>
      </c>
      <c r="E1716" s="29">
        <v>457.55804000000001</v>
      </c>
    </row>
    <row r="1717" spans="1:5" ht="39.6" outlineLevel="2">
      <c r="A1717" s="14"/>
      <c r="B1717" s="14" t="s">
        <v>271</v>
      </c>
      <c r="C1717" s="14" t="s">
        <v>0</v>
      </c>
      <c r="D1717" s="49" t="s">
        <v>272</v>
      </c>
      <c r="E1717" s="29">
        <v>1586.94002</v>
      </c>
    </row>
    <row r="1718" spans="1:5" ht="26.4" outlineLevel="3">
      <c r="A1718" s="14"/>
      <c r="B1718" s="14" t="s">
        <v>620</v>
      </c>
      <c r="C1718" s="14" t="s">
        <v>0</v>
      </c>
      <c r="D1718" s="49" t="s">
        <v>621</v>
      </c>
      <c r="E1718" s="29">
        <v>448.52802000000003</v>
      </c>
    </row>
    <row r="1719" spans="1:5" ht="26.4" outlineLevel="4">
      <c r="A1719" s="14"/>
      <c r="B1719" s="14"/>
      <c r="C1719" s="14" t="s">
        <v>90</v>
      </c>
      <c r="D1719" s="49" t="s">
        <v>91</v>
      </c>
      <c r="E1719" s="29">
        <v>448.52802000000003</v>
      </c>
    </row>
    <row r="1720" spans="1:5" ht="26.4" outlineLevel="3">
      <c r="A1720" s="14"/>
      <c r="B1720" s="14" t="s">
        <v>622</v>
      </c>
      <c r="C1720" s="14" t="s">
        <v>0</v>
      </c>
      <c r="D1720" s="49" t="s">
        <v>623</v>
      </c>
      <c r="E1720" s="29">
        <v>1138.412</v>
      </c>
    </row>
    <row r="1721" spans="1:5" ht="13.2" outlineLevel="4">
      <c r="A1721" s="14"/>
      <c r="B1721" s="14"/>
      <c r="C1721" s="14" t="s">
        <v>88</v>
      </c>
      <c r="D1721" s="49" t="s">
        <v>89</v>
      </c>
      <c r="E1721" s="29">
        <v>1138.412</v>
      </c>
    </row>
    <row r="1722" spans="1:5" ht="39.6" outlineLevel="2">
      <c r="A1722" s="14"/>
      <c r="B1722" s="14" t="s">
        <v>846</v>
      </c>
      <c r="C1722" s="14" t="s">
        <v>0</v>
      </c>
      <c r="D1722" s="49" t="s">
        <v>847</v>
      </c>
      <c r="E1722" s="29">
        <v>29.321709999999999</v>
      </c>
    </row>
    <row r="1723" spans="1:5" ht="13.2" outlineLevel="3">
      <c r="A1723" s="14"/>
      <c r="B1723" s="14" t="s">
        <v>848</v>
      </c>
      <c r="C1723" s="14" t="s">
        <v>0</v>
      </c>
      <c r="D1723" s="49" t="s">
        <v>849</v>
      </c>
      <c r="E1723" s="29">
        <v>29.321709999999999</v>
      </c>
    </row>
    <row r="1724" spans="1:5" ht="26.4" outlineLevel="4">
      <c r="A1724" s="14"/>
      <c r="B1724" s="14"/>
      <c r="C1724" s="14" t="s">
        <v>90</v>
      </c>
      <c r="D1724" s="49" t="s">
        <v>91</v>
      </c>
      <c r="E1724" s="29">
        <v>29.321709999999999</v>
      </c>
    </row>
    <row r="1725" spans="1:5" ht="26.4" outlineLevel="1">
      <c r="A1725" s="14"/>
      <c r="B1725" s="14" t="s">
        <v>697</v>
      </c>
      <c r="C1725" s="14" t="s">
        <v>0</v>
      </c>
      <c r="D1725" s="49" t="s">
        <v>698</v>
      </c>
      <c r="E1725" s="29">
        <v>1789619.80204</v>
      </c>
    </row>
    <row r="1726" spans="1:5" ht="39.6" outlineLevel="2">
      <c r="A1726" s="14"/>
      <c r="B1726" s="14" t="s">
        <v>699</v>
      </c>
      <c r="C1726" s="14" t="s">
        <v>0</v>
      </c>
      <c r="D1726" s="49" t="s">
        <v>700</v>
      </c>
      <c r="E1726" s="29">
        <v>404872.72523000004</v>
      </c>
    </row>
    <row r="1727" spans="1:5" ht="39.6" outlineLevel="3">
      <c r="A1727" s="14"/>
      <c r="B1727" s="14" t="s">
        <v>1234</v>
      </c>
      <c r="C1727" s="14" t="s">
        <v>0</v>
      </c>
      <c r="D1727" s="49" t="s">
        <v>1235</v>
      </c>
      <c r="E1727" s="29">
        <v>31730.689640000001</v>
      </c>
    </row>
    <row r="1728" spans="1:5" ht="26.4" outlineLevel="4">
      <c r="A1728" s="14"/>
      <c r="B1728" s="14"/>
      <c r="C1728" s="14" t="s">
        <v>11</v>
      </c>
      <c r="D1728" s="49" t="s">
        <v>12</v>
      </c>
      <c r="E1728" s="29">
        <v>11482.079699999998</v>
      </c>
    </row>
    <row r="1729" spans="1:5" ht="26.4" outlineLevel="4">
      <c r="A1729" s="14"/>
      <c r="B1729" s="14"/>
      <c r="C1729" s="14" t="s">
        <v>90</v>
      </c>
      <c r="D1729" s="49" t="s">
        <v>91</v>
      </c>
      <c r="E1729" s="29">
        <v>14014.10994</v>
      </c>
    </row>
    <row r="1730" spans="1:5" ht="13.2" outlineLevel="4">
      <c r="A1730" s="14"/>
      <c r="B1730" s="14"/>
      <c r="C1730" s="14" t="s">
        <v>13</v>
      </c>
      <c r="D1730" s="49" t="s">
        <v>14</v>
      </c>
      <c r="E1730" s="29">
        <v>6234.5</v>
      </c>
    </row>
    <row r="1731" spans="1:5" ht="26.4" outlineLevel="3">
      <c r="A1731" s="14"/>
      <c r="B1731" s="14" t="s">
        <v>1236</v>
      </c>
      <c r="C1731" s="14" t="s">
        <v>0</v>
      </c>
      <c r="D1731" s="49" t="s">
        <v>1237</v>
      </c>
      <c r="E1731" s="29">
        <v>2698.768</v>
      </c>
    </row>
    <row r="1732" spans="1:5" ht="26.4" outlineLevel="4">
      <c r="A1732" s="14"/>
      <c r="B1732" s="14"/>
      <c r="C1732" s="14" t="s">
        <v>11</v>
      </c>
      <c r="D1732" s="49" t="s">
        <v>12</v>
      </c>
      <c r="E1732" s="29">
        <v>600</v>
      </c>
    </row>
    <row r="1733" spans="1:5" ht="13.2" outlineLevel="4">
      <c r="A1733" s="14"/>
      <c r="B1733" s="14"/>
      <c r="C1733" s="14" t="s">
        <v>13</v>
      </c>
      <c r="D1733" s="49" t="s">
        <v>14</v>
      </c>
      <c r="E1733" s="29">
        <v>2098.768</v>
      </c>
    </row>
    <row r="1734" spans="1:5" ht="13.2" outlineLevel="3">
      <c r="A1734" s="14"/>
      <c r="B1734" s="14" t="s">
        <v>1238</v>
      </c>
      <c r="C1734" s="14" t="s">
        <v>0</v>
      </c>
      <c r="D1734" s="49" t="s">
        <v>1239</v>
      </c>
      <c r="E1734" s="29">
        <v>20699.110530000002</v>
      </c>
    </row>
    <row r="1735" spans="1:5" ht="26.4" outlineLevel="4">
      <c r="A1735" s="14"/>
      <c r="B1735" s="14"/>
      <c r="C1735" s="14" t="s">
        <v>90</v>
      </c>
      <c r="D1735" s="49" t="s">
        <v>91</v>
      </c>
      <c r="E1735" s="29">
        <v>4123.74053</v>
      </c>
    </row>
    <row r="1736" spans="1:5" ht="13.2" outlineLevel="4">
      <c r="A1736" s="14"/>
      <c r="B1736" s="14"/>
      <c r="C1736" s="14" t="s">
        <v>13</v>
      </c>
      <c r="D1736" s="49" t="s">
        <v>14</v>
      </c>
      <c r="E1736" s="29">
        <v>16575.37</v>
      </c>
    </row>
    <row r="1737" spans="1:5" ht="26.4" outlineLevel="3">
      <c r="A1737" s="14"/>
      <c r="B1737" s="14" t="s">
        <v>1240</v>
      </c>
      <c r="C1737" s="14" t="s">
        <v>0</v>
      </c>
      <c r="D1737" s="49" t="s">
        <v>1241</v>
      </c>
      <c r="E1737" s="29">
        <v>8421</v>
      </c>
    </row>
    <row r="1738" spans="1:5" ht="26.4" outlineLevel="4">
      <c r="A1738" s="14"/>
      <c r="B1738" s="14"/>
      <c r="C1738" s="14" t="s">
        <v>11</v>
      </c>
      <c r="D1738" s="49" t="s">
        <v>12</v>
      </c>
      <c r="E1738" s="29">
        <v>8421</v>
      </c>
    </row>
    <row r="1739" spans="1:5" ht="39.6" outlineLevel="3">
      <c r="A1739" s="14"/>
      <c r="B1739" s="14" t="s">
        <v>1242</v>
      </c>
      <c r="C1739" s="14" t="s">
        <v>0</v>
      </c>
      <c r="D1739" s="49" t="s">
        <v>1243</v>
      </c>
      <c r="E1739" s="29">
        <v>71080.027780000004</v>
      </c>
    </row>
    <row r="1740" spans="1:5" ht="26.4" outlineLevel="4">
      <c r="A1740" s="14"/>
      <c r="B1740" s="14"/>
      <c r="C1740" s="14" t="s">
        <v>11</v>
      </c>
      <c r="D1740" s="49" t="s">
        <v>12</v>
      </c>
      <c r="E1740" s="29">
        <v>34210.553780000002</v>
      </c>
    </row>
    <row r="1741" spans="1:5" ht="13.2" outlineLevel="4">
      <c r="A1741" s="14"/>
      <c r="B1741" s="14"/>
      <c r="C1741" s="14" t="s">
        <v>21</v>
      </c>
      <c r="D1741" s="49" t="s">
        <v>22</v>
      </c>
      <c r="E1741" s="29">
        <v>36869.474000000002</v>
      </c>
    </row>
    <row r="1742" spans="1:5" ht="52.8" outlineLevel="3">
      <c r="A1742" s="14"/>
      <c r="B1742" s="14" t="s">
        <v>1244</v>
      </c>
      <c r="C1742" s="14" t="s">
        <v>0</v>
      </c>
      <c r="D1742" s="49" t="s">
        <v>2399</v>
      </c>
      <c r="E1742" s="29">
        <v>51157.4</v>
      </c>
    </row>
    <row r="1743" spans="1:5" ht="13.2" outlineLevel="4">
      <c r="A1743" s="14"/>
      <c r="B1743" s="14"/>
      <c r="C1743" s="14" t="s">
        <v>21</v>
      </c>
      <c r="D1743" s="49" t="s">
        <v>22</v>
      </c>
      <c r="E1743" s="29">
        <v>51157.4</v>
      </c>
    </row>
    <row r="1744" spans="1:5" ht="26.4" outlineLevel="3">
      <c r="A1744" s="14"/>
      <c r="B1744" s="14" t="s">
        <v>1245</v>
      </c>
      <c r="C1744" s="14" t="s">
        <v>0</v>
      </c>
      <c r="D1744" s="49" t="s">
        <v>2437</v>
      </c>
      <c r="E1744" s="29">
        <v>33115.800000000003</v>
      </c>
    </row>
    <row r="1745" spans="1:5" ht="13.2" outlineLevel="4">
      <c r="A1745" s="14"/>
      <c r="B1745" s="14"/>
      <c r="C1745" s="14" t="s">
        <v>21</v>
      </c>
      <c r="D1745" s="49" t="s">
        <v>22</v>
      </c>
      <c r="E1745" s="29">
        <v>33115.800000000003</v>
      </c>
    </row>
    <row r="1746" spans="1:5" ht="39.6" outlineLevel="3">
      <c r="A1746" s="14"/>
      <c r="B1746" s="14" t="s">
        <v>1247</v>
      </c>
      <c r="C1746" s="14" t="s">
        <v>0</v>
      </c>
      <c r="D1746" s="49" t="s">
        <v>1248</v>
      </c>
      <c r="E1746" s="29">
        <v>99067.61292</v>
      </c>
    </row>
    <row r="1747" spans="1:5" ht="13.2" outlineLevel="4">
      <c r="A1747" s="14"/>
      <c r="B1747" s="14"/>
      <c r="C1747" s="14" t="s">
        <v>21</v>
      </c>
      <c r="D1747" s="49" t="s">
        <v>22</v>
      </c>
      <c r="E1747" s="29">
        <v>99067.61292</v>
      </c>
    </row>
    <row r="1748" spans="1:5" ht="13.2" outlineLevel="3">
      <c r="A1748" s="14"/>
      <c r="B1748" s="14" t="s">
        <v>1249</v>
      </c>
      <c r="C1748" s="14" t="s">
        <v>0</v>
      </c>
      <c r="D1748" s="49" t="s">
        <v>1250</v>
      </c>
      <c r="E1748" s="29">
        <v>86902.316359999997</v>
      </c>
    </row>
    <row r="1749" spans="1:5" ht="13.2" outlineLevel="4">
      <c r="A1749" s="14"/>
      <c r="B1749" s="14"/>
      <c r="C1749" s="14" t="s">
        <v>21</v>
      </c>
      <c r="D1749" s="49" t="s">
        <v>22</v>
      </c>
      <c r="E1749" s="29">
        <v>86902.316359999997</v>
      </c>
    </row>
    <row r="1750" spans="1:5" ht="52.8" outlineLevel="2">
      <c r="A1750" s="14"/>
      <c r="B1750" s="14" t="s">
        <v>1251</v>
      </c>
      <c r="C1750" s="14" t="s">
        <v>0</v>
      </c>
      <c r="D1750" s="49" t="s">
        <v>1252</v>
      </c>
      <c r="E1750" s="29">
        <v>1358896.99144</v>
      </c>
    </row>
    <row r="1751" spans="1:5" ht="52.8" outlineLevel="3">
      <c r="A1751" s="14"/>
      <c r="B1751" s="14" t="s">
        <v>1253</v>
      </c>
      <c r="C1751" s="14" t="s">
        <v>0</v>
      </c>
      <c r="D1751" s="49" t="s">
        <v>1254</v>
      </c>
      <c r="E1751" s="29">
        <v>693347.95551</v>
      </c>
    </row>
    <row r="1752" spans="1:5" ht="26.4" outlineLevel="4">
      <c r="A1752" s="14"/>
      <c r="B1752" s="14"/>
      <c r="C1752" s="14" t="s">
        <v>11</v>
      </c>
      <c r="D1752" s="49" t="s">
        <v>12</v>
      </c>
      <c r="E1752" s="29">
        <v>10824.20773</v>
      </c>
    </row>
    <row r="1753" spans="1:5" ht="13.2" outlineLevel="4">
      <c r="A1753" s="14"/>
      <c r="B1753" s="14"/>
      <c r="C1753" s="14" t="s">
        <v>88</v>
      </c>
      <c r="D1753" s="49" t="s">
        <v>89</v>
      </c>
      <c r="E1753" s="29">
        <v>6300</v>
      </c>
    </row>
    <row r="1754" spans="1:5" ht="26.4" outlineLevel="4">
      <c r="A1754" s="14"/>
      <c r="B1754" s="14"/>
      <c r="C1754" s="14" t="s">
        <v>90</v>
      </c>
      <c r="D1754" s="49" t="s">
        <v>91</v>
      </c>
      <c r="E1754" s="29">
        <v>676223.74777999998</v>
      </c>
    </row>
    <row r="1755" spans="1:5" ht="26.4" outlineLevel="3">
      <c r="A1755" s="14"/>
      <c r="B1755" s="14" t="s">
        <v>1255</v>
      </c>
      <c r="C1755" s="14" t="s">
        <v>0</v>
      </c>
      <c r="D1755" s="49" t="s">
        <v>1256</v>
      </c>
      <c r="E1755" s="29">
        <v>344406.7</v>
      </c>
    </row>
    <row r="1756" spans="1:5" ht="26.4" outlineLevel="4">
      <c r="A1756" s="14"/>
      <c r="B1756" s="14"/>
      <c r="C1756" s="14" t="s">
        <v>11</v>
      </c>
      <c r="D1756" s="49" t="s">
        <v>12</v>
      </c>
      <c r="E1756" s="29">
        <v>398</v>
      </c>
    </row>
    <row r="1757" spans="1:5" ht="26.4" outlineLevel="4">
      <c r="A1757" s="14"/>
      <c r="B1757" s="14"/>
      <c r="C1757" s="14" t="s">
        <v>90</v>
      </c>
      <c r="D1757" s="49" t="s">
        <v>91</v>
      </c>
      <c r="E1757" s="29">
        <v>344008.7</v>
      </c>
    </row>
    <row r="1758" spans="1:5" ht="52.8" outlineLevel="3">
      <c r="A1758" s="14"/>
      <c r="B1758" s="14" t="s">
        <v>1257</v>
      </c>
      <c r="C1758" s="14" t="s">
        <v>0</v>
      </c>
      <c r="D1758" s="49" t="s">
        <v>1258</v>
      </c>
      <c r="E1758" s="29">
        <v>20768.99093</v>
      </c>
    </row>
    <row r="1759" spans="1:5" ht="26.4" outlineLevel="4">
      <c r="A1759" s="14"/>
      <c r="B1759" s="14"/>
      <c r="C1759" s="14" t="s">
        <v>90</v>
      </c>
      <c r="D1759" s="49" t="s">
        <v>91</v>
      </c>
      <c r="E1759" s="29">
        <v>20768.99093</v>
      </c>
    </row>
    <row r="1760" spans="1:5" ht="26.4" outlineLevel="3">
      <c r="A1760" s="14"/>
      <c r="B1760" s="14" t="s">
        <v>1259</v>
      </c>
      <c r="C1760" s="14" t="s">
        <v>0</v>
      </c>
      <c r="D1760" s="49" t="s">
        <v>114</v>
      </c>
      <c r="E1760" s="29">
        <v>130</v>
      </c>
    </row>
    <row r="1761" spans="1:5" ht="13.2" outlineLevel="4">
      <c r="A1761" s="14"/>
      <c r="B1761" s="14"/>
      <c r="C1761" s="14" t="s">
        <v>13</v>
      </c>
      <c r="D1761" s="49" t="s">
        <v>14</v>
      </c>
      <c r="E1761" s="29">
        <v>130</v>
      </c>
    </row>
    <row r="1762" spans="1:5" ht="26.4" outlineLevel="3">
      <c r="A1762" s="14"/>
      <c r="B1762" s="14" t="s">
        <v>1260</v>
      </c>
      <c r="C1762" s="14" t="s">
        <v>0</v>
      </c>
      <c r="D1762" s="49" t="s">
        <v>283</v>
      </c>
      <c r="E1762" s="29">
        <v>118489.2</v>
      </c>
    </row>
    <row r="1763" spans="1:5" ht="26.4" outlineLevel="4">
      <c r="A1763" s="14"/>
      <c r="B1763" s="14"/>
      <c r="C1763" s="14" t="s">
        <v>258</v>
      </c>
      <c r="D1763" s="49" t="s">
        <v>259</v>
      </c>
      <c r="E1763" s="29">
        <v>118489.2</v>
      </c>
    </row>
    <row r="1764" spans="1:5" ht="39.6" outlineLevel="3">
      <c r="A1764" s="14"/>
      <c r="B1764" s="14" t="s">
        <v>1261</v>
      </c>
      <c r="C1764" s="14" t="s">
        <v>0</v>
      </c>
      <c r="D1764" s="49" t="s">
        <v>1262</v>
      </c>
      <c r="E1764" s="29">
        <v>10219.545</v>
      </c>
    </row>
    <row r="1765" spans="1:5" ht="26.4" outlineLevel="4">
      <c r="A1765" s="14"/>
      <c r="B1765" s="14"/>
      <c r="C1765" s="14" t="s">
        <v>90</v>
      </c>
      <c r="D1765" s="49" t="s">
        <v>91</v>
      </c>
      <c r="E1765" s="29">
        <v>10219.545</v>
      </c>
    </row>
    <row r="1766" spans="1:5" ht="52.8" outlineLevel="3">
      <c r="A1766" s="14"/>
      <c r="B1766" s="14" t="s">
        <v>1263</v>
      </c>
      <c r="C1766" s="14" t="s">
        <v>0</v>
      </c>
      <c r="D1766" s="49" t="s">
        <v>2399</v>
      </c>
      <c r="E1766" s="29">
        <v>32500</v>
      </c>
    </row>
    <row r="1767" spans="1:5" ht="26.4" outlineLevel="4">
      <c r="A1767" s="14"/>
      <c r="B1767" s="14"/>
      <c r="C1767" s="14" t="s">
        <v>258</v>
      </c>
      <c r="D1767" s="49" t="s">
        <v>259</v>
      </c>
      <c r="E1767" s="29">
        <v>32500</v>
      </c>
    </row>
    <row r="1768" spans="1:5" ht="39.6" outlineLevel="3">
      <c r="A1768" s="14"/>
      <c r="B1768" s="14" t="s">
        <v>1264</v>
      </c>
      <c r="C1768" s="14" t="s">
        <v>0</v>
      </c>
      <c r="D1768" s="49" t="s">
        <v>2400</v>
      </c>
      <c r="E1768" s="29">
        <v>12004.2</v>
      </c>
    </row>
    <row r="1769" spans="1:5" ht="13.2" outlineLevel="4">
      <c r="A1769" s="14"/>
      <c r="B1769" s="14"/>
      <c r="C1769" s="14" t="s">
        <v>21</v>
      </c>
      <c r="D1769" s="49" t="s">
        <v>22</v>
      </c>
      <c r="E1769" s="29">
        <v>12004.2</v>
      </c>
    </row>
    <row r="1770" spans="1:5" ht="52.8" outlineLevel="3">
      <c r="A1770" s="14"/>
      <c r="B1770" s="14" t="s">
        <v>1265</v>
      </c>
      <c r="C1770" s="14" t="s">
        <v>0</v>
      </c>
      <c r="D1770" s="49" t="s">
        <v>1266</v>
      </c>
      <c r="E1770" s="29">
        <v>4773.2</v>
      </c>
    </row>
    <row r="1771" spans="1:5" ht="13.2" outlineLevel="4">
      <c r="A1771" s="14"/>
      <c r="B1771" s="14"/>
      <c r="C1771" s="14" t="s">
        <v>88</v>
      </c>
      <c r="D1771" s="49" t="s">
        <v>89</v>
      </c>
      <c r="E1771" s="29">
        <v>4773.2</v>
      </c>
    </row>
    <row r="1772" spans="1:5" ht="39.6" outlineLevel="3">
      <c r="A1772" s="14"/>
      <c r="B1772" s="14" t="s">
        <v>1267</v>
      </c>
      <c r="C1772" s="14" t="s">
        <v>0</v>
      </c>
      <c r="D1772" s="49" t="s">
        <v>1268</v>
      </c>
      <c r="E1772" s="29">
        <v>74835</v>
      </c>
    </row>
    <row r="1773" spans="1:5" ht="13.2" outlineLevel="4">
      <c r="A1773" s="14"/>
      <c r="B1773" s="14"/>
      <c r="C1773" s="14" t="s">
        <v>88</v>
      </c>
      <c r="D1773" s="49" t="s">
        <v>89</v>
      </c>
      <c r="E1773" s="29">
        <v>74835</v>
      </c>
    </row>
    <row r="1774" spans="1:5" ht="39.6" outlineLevel="3">
      <c r="A1774" s="14"/>
      <c r="B1774" s="14" t="s">
        <v>1269</v>
      </c>
      <c r="C1774" s="14" t="s">
        <v>0</v>
      </c>
      <c r="D1774" s="49" t="s">
        <v>1270</v>
      </c>
      <c r="E1774" s="29">
        <v>30922.2</v>
      </c>
    </row>
    <row r="1775" spans="1:5" ht="13.2" outlineLevel="4">
      <c r="A1775" s="14"/>
      <c r="B1775" s="14"/>
      <c r="C1775" s="14" t="s">
        <v>88</v>
      </c>
      <c r="D1775" s="49" t="s">
        <v>89</v>
      </c>
      <c r="E1775" s="29">
        <v>30922.2</v>
      </c>
    </row>
    <row r="1776" spans="1:5" ht="39.6" outlineLevel="3">
      <c r="A1776" s="14"/>
      <c r="B1776" s="14" t="s">
        <v>1271</v>
      </c>
      <c r="C1776" s="14" t="s">
        <v>0</v>
      </c>
      <c r="D1776" s="49" t="s">
        <v>2401</v>
      </c>
      <c r="E1776" s="29">
        <v>16500</v>
      </c>
    </row>
    <row r="1777" spans="1:5" ht="13.2" outlineLevel="4">
      <c r="A1777" s="14"/>
      <c r="B1777" s="14"/>
      <c r="C1777" s="14" t="s">
        <v>88</v>
      </c>
      <c r="D1777" s="49" t="s">
        <v>89</v>
      </c>
      <c r="E1777" s="29">
        <v>16500</v>
      </c>
    </row>
    <row r="1778" spans="1:5" ht="52.8" outlineLevel="2">
      <c r="A1778" s="14"/>
      <c r="B1778" s="14" t="s">
        <v>1272</v>
      </c>
      <c r="C1778" s="14" t="s">
        <v>0</v>
      </c>
      <c r="D1778" s="49" t="s">
        <v>1273</v>
      </c>
      <c r="E1778" s="29">
        <v>3095.0816</v>
      </c>
    </row>
    <row r="1779" spans="1:5" ht="26.4" outlineLevel="3">
      <c r="A1779" s="14"/>
      <c r="B1779" s="14" t="s">
        <v>1274</v>
      </c>
      <c r="C1779" s="14" t="s">
        <v>0</v>
      </c>
      <c r="D1779" s="49" t="s">
        <v>1275</v>
      </c>
      <c r="E1779" s="29">
        <v>3095.0816</v>
      </c>
    </row>
    <row r="1780" spans="1:5" ht="26.4" outlineLevel="4">
      <c r="A1780" s="14"/>
      <c r="B1780" s="14"/>
      <c r="C1780" s="14" t="s">
        <v>90</v>
      </c>
      <c r="D1780" s="49" t="s">
        <v>91</v>
      </c>
      <c r="E1780" s="29">
        <v>3095.0816</v>
      </c>
    </row>
    <row r="1781" spans="1:5" ht="39.6" outlineLevel="2">
      <c r="A1781" s="14"/>
      <c r="B1781" s="14" t="s">
        <v>1276</v>
      </c>
      <c r="C1781" s="14" t="s">
        <v>0</v>
      </c>
      <c r="D1781" s="49" t="s">
        <v>1277</v>
      </c>
      <c r="E1781" s="29">
        <v>22755.003769999999</v>
      </c>
    </row>
    <row r="1782" spans="1:5" ht="19.8" customHeight="1" outlineLevel="3">
      <c r="A1782" s="14"/>
      <c r="B1782" s="14" t="s">
        <v>1278</v>
      </c>
      <c r="C1782" s="14" t="s">
        <v>0</v>
      </c>
      <c r="D1782" s="49" t="s">
        <v>8</v>
      </c>
      <c r="E1782" s="29">
        <v>22755.003769999999</v>
      </c>
    </row>
    <row r="1783" spans="1:5" ht="52.8" outlineLevel="4">
      <c r="A1783" s="14"/>
      <c r="B1783" s="14"/>
      <c r="C1783" s="14" t="s">
        <v>9</v>
      </c>
      <c r="D1783" s="49" t="s">
        <v>10</v>
      </c>
      <c r="E1783" s="29">
        <v>19416.122199999998</v>
      </c>
    </row>
    <row r="1784" spans="1:5" ht="26.4" outlineLevel="4">
      <c r="A1784" s="14"/>
      <c r="B1784" s="14"/>
      <c r="C1784" s="14" t="s">
        <v>11</v>
      </c>
      <c r="D1784" s="49" t="s">
        <v>12</v>
      </c>
      <c r="E1784" s="29">
        <v>3331.9303300000001</v>
      </c>
    </row>
    <row r="1785" spans="1:5" ht="13.2" outlineLevel="4">
      <c r="A1785" s="14"/>
      <c r="B1785" s="14"/>
      <c r="C1785" s="14" t="s">
        <v>13</v>
      </c>
      <c r="D1785" s="49" t="s">
        <v>14</v>
      </c>
      <c r="E1785" s="29">
        <v>6.9512399999999994</v>
      </c>
    </row>
    <row r="1786" spans="1:5" ht="26.4" outlineLevel="1">
      <c r="A1786" s="14"/>
      <c r="B1786" s="14" t="s">
        <v>76</v>
      </c>
      <c r="C1786" s="14" t="s">
        <v>0</v>
      </c>
      <c r="D1786" s="49" t="s">
        <v>77</v>
      </c>
      <c r="E1786" s="29">
        <v>371.96559999999999</v>
      </c>
    </row>
    <row r="1787" spans="1:5" ht="39.6" outlineLevel="2">
      <c r="A1787" s="14"/>
      <c r="B1787" s="14" t="s">
        <v>78</v>
      </c>
      <c r="C1787" s="14" t="s">
        <v>0</v>
      </c>
      <c r="D1787" s="49" t="s">
        <v>79</v>
      </c>
      <c r="E1787" s="29">
        <v>371.96559999999999</v>
      </c>
    </row>
    <row r="1788" spans="1:5" ht="82.2" customHeight="1" outlineLevel="3">
      <c r="A1788" s="14"/>
      <c r="B1788" s="14" t="s">
        <v>80</v>
      </c>
      <c r="C1788" s="14" t="s">
        <v>0</v>
      </c>
      <c r="D1788" s="50" t="s">
        <v>81</v>
      </c>
      <c r="E1788" s="29">
        <v>371.96559999999999</v>
      </c>
    </row>
    <row r="1789" spans="1:5" ht="26.4" outlineLevel="4">
      <c r="A1789" s="14"/>
      <c r="B1789" s="14"/>
      <c r="C1789" s="14" t="s">
        <v>90</v>
      </c>
      <c r="D1789" s="49" t="s">
        <v>91</v>
      </c>
      <c r="E1789" s="29">
        <v>371.96559999999999</v>
      </c>
    </row>
    <row r="1790" spans="1:5" ht="26.4" outlineLevel="1">
      <c r="A1790" s="14"/>
      <c r="B1790" s="14" t="s">
        <v>149</v>
      </c>
      <c r="C1790" s="14" t="s">
        <v>0</v>
      </c>
      <c r="D1790" s="49" t="s">
        <v>150</v>
      </c>
      <c r="E1790" s="29">
        <v>1766.99783</v>
      </c>
    </row>
    <row r="1791" spans="1:5" ht="52.8" outlineLevel="2">
      <c r="A1791" s="14"/>
      <c r="B1791" s="14" t="s">
        <v>151</v>
      </c>
      <c r="C1791" s="14" t="s">
        <v>0</v>
      </c>
      <c r="D1791" s="49" t="s">
        <v>152</v>
      </c>
      <c r="E1791" s="29">
        <v>1766.99783</v>
      </c>
    </row>
    <row r="1792" spans="1:5" ht="13.2" outlineLevel="3">
      <c r="A1792" s="14"/>
      <c r="B1792" s="14" t="s">
        <v>1279</v>
      </c>
      <c r="C1792" s="14" t="s">
        <v>0</v>
      </c>
      <c r="D1792" s="49" t="s">
        <v>1280</v>
      </c>
      <c r="E1792" s="29">
        <v>1766.99783</v>
      </c>
    </row>
    <row r="1793" spans="1:5" ht="26.4" outlineLevel="4">
      <c r="A1793" s="14"/>
      <c r="B1793" s="14"/>
      <c r="C1793" s="14" t="s">
        <v>90</v>
      </c>
      <c r="D1793" s="49" t="s">
        <v>91</v>
      </c>
      <c r="E1793" s="29">
        <v>1616.99783</v>
      </c>
    </row>
    <row r="1794" spans="1:5" ht="13.2" outlineLevel="4">
      <c r="A1794" s="14"/>
      <c r="B1794" s="14"/>
      <c r="C1794" s="14" t="s">
        <v>13</v>
      </c>
      <c r="D1794" s="49" t="s">
        <v>14</v>
      </c>
      <c r="E1794" s="29">
        <v>150</v>
      </c>
    </row>
    <row r="1795" spans="1:5" ht="26.4" outlineLevel="1">
      <c r="A1795" s="14"/>
      <c r="B1795" s="14" t="s">
        <v>1281</v>
      </c>
      <c r="C1795" s="14" t="s">
        <v>0</v>
      </c>
      <c r="D1795" s="49" t="s">
        <v>1282</v>
      </c>
      <c r="E1795" s="29">
        <v>12198.96</v>
      </c>
    </row>
    <row r="1796" spans="1:5" ht="26.4" outlineLevel="2">
      <c r="A1796" s="14"/>
      <c r="B1796" s="14" t="s">
        <v>1283</v>
      </c>
      <c r="C1796" s="14" t="s">
        <v>0</v>
      </c>
      <c r="D1796" s="49" t="s">
        <v>1284</v>
      </c>
      <c r="E1796" s="29">
        <v>7653.96</v>
      </c>
    </row>
    <row r="1797" spans="1:5" ht="26.4" outlineLevel="3">
      <c r="A1797" s="14"/>
      <c r="B1797" s="14" t="s">
        <v>1285</v>
      </c>
      <c r="C1797" s="14" t="s">
        <v>0</v>
      </c>
      <c r="D1797" s="49" t="s">
        <v>1286</v>
      </c>
      <c r="E1797" s="29">
        <v>7653.96</v>
      </c>
    </row>
    <row r="1798" spans="1:5" ht="26.4" outlineLevel="4">
      <c r="A1798" s="14"/>
      <c r="B1798" s="14"/>
      <c r="C1798" s="14" t="s">
        <v>11</v>
      </c>
      <c r="D1798" s="49" t="s">
        <v>12</v>
      </c>
      <c r="E1798" s="29">
        <v>7653.96</v>
      </c>
    </row>
    <row r="1799" spans="1:5" ht="39.6" outlineLevel="2">
      <c r="A1799" s="14"/>
      <c r="B1799" s="14" t="s">
        <v>1287</v>
      </c>
      <c r="C1799" s="14" t="s">
        <v>0</v>
      </c>
      <c r="D1799" s="49" t="s">
        <v>1288</v>
      </c>
      <c r="E1799" s="29">
        <v>4545</v>
      </c>
    </row>
    <row r="1800" spans="1:5" ht="13.2" outlineLevel="3">
      <c r="A1800" s="14"/>
      <c r="B1800" s="14" t="s">
        <v>1289</v>
      </c>
      <c r="C1800" s="14" t="s">
        <v>0</v>
      </c>
      <c r="D1800" s="49" t="s">
        <v>1290</v>
      </c>
      <c r="E1800" s="29">
        <v>4545</v>
      </c>
    </row>
    <row r="1801" spans="1:5" ht="26.4" outlineLevel="4">
      <c r="A1801" s="14"/>
      <c r="B1801" s="14"/>
      <c r="C1801" s="14" t="s">
        <v>11</v>
      </c>
      <c r="D1801" s="49" t="s">
        <v>12</v>
      </c>
      <c r="E1801" s="29">
        <v>3513.125</v>
      </c>
    </row>
    <row r="1802" spans="1:5" ht="26.4" outlineLevel="4">
      <c r="A1802" s="14"/>
      <c r="B1802" s="14"/>
      <c r="C1802" s="14" t="s">
        <v>90</v>
      </c>
      <c r="D1802" s="49" t="s">
        <v>91</v>
      </c>
      <c r="E1802" s="29">
        <v>1031.875</v>
      </c>
    </row>
    <row r="1803" spans="1:5" ht="39.6" outlineLevel="1">
      <c r="A1803" s="14"/>
      <c r="B1803" s="14" t="s">
        <v>60</v>
      </c>
      <c r="C1803" s="14" t="s">
        <v>0</v>
      </c>
      <c r="D1803" s="49" t="s">
        <v>61</v>
      </c>
      <c r="E1803" s="29">
        <v>23734.315030000002</v>
      </c>
    </row>
    <row r="1804" spans="1:5" ht="13.2" outlineLevel="2">
      <c r="A1804" s="14"/>
      <c r="B1804" s="14" t="s">
        <v>62</v>
      </c>
      <c r="C1804" s="14" t="s">
        <v>0</v>
      </c>
      <c r="D1804" s="49" t="s">
        <v>63</v>
      </c>
      <c r="E1804" s="29">
        <v>23734.315030000002</v>
      </c>
    </row>
    <row r="1805" spans="1:5" ht="39.6" outlineLevel="3">
      <c r="A1805" s="14"/>
      <c r="B1805" s="14" t="s">
        <v>64</v>
      </c>
      <c r="C1805" s="14" t="s">
        <v>0</v>
      </c>
      <c r="D1805" s="49" t="s">
        <v>65</v>
      </c>
      <c r="E1805" s="29">
        <v>17734.315030000002</v>
      </c>
    </row>
    <row r="1806" spans="1:5" ht="13.2" outlineLevel="4">
      <c r="A1806" s="14"/>
      <c r="B1806" s="14"/>
      <c r="C1806" s="14" t="s">
        <v>21</v>
      </c>
      <c r="D1806" s="49" t="s">
        <v>22</v>
      </c>
      <c r="E1806" s="29">
        <v>17734.315030000002</v>
      </c>
    </row>
    <row r="1807" spans="1:5" ht="39.6" outlineLevel="3">
      <c r="A1807" s="14"/>
      <c r="B1807" s="14" t="s">
        <v>1291</v>
      </c>
      <c r="C1807" s="14" t="s">
        <v>0</v>
      </c>
      <c r="D1807" s="49" t="s">
        <v>2438</v>
      </c>
      <c r="E1807" s="29">
        <v>6000</v>
      </c>
    </row>
    <row r="1808" spans="1:5" ht="26.4" outlineLevel="4">
      <c r="A1808" s="14"/>
      <c r="B1808" s="14"/>
      <c r="C1808" s="14" t="s">
        <v>258</v>
      </c>
      <c r="D1808" s="49" t="s">
        <v>259</v>
      </c>
      <c r="E1808" s="29">
        <v>6000</v>
      </c>
    </row>
    <row r="1809" spans="1:5" ht="13.2">
      <c r="A1809" s="14" t="s">
        <v>1292</v>
      </c>
      <c r="B1809" s="14" t="s">
        <v>0</v>
      </c>
      <c r="C1809" s="14" t="s">
        <v>0</v>
      </c>
      <c r="D1809" s="49" t="s">
        <v>1293</v>
      </c>
      <c r="E1809" s="29">
        <v>944678.99184999999</v>
      </c>
    </row>
    <row r="1810" spans="1:5" ht="26.4" outlineLevel="1">
      <c r="A1810" s="14"/>
      <c r="B1810" s="14" t="s">
        <v>76</v>
      </c>
      <c r="C1810" s="14" t="s">
        <v>0</v>
      </c>
      <c r="D1810" s="49" t="s">
        <v>77</v>
      </c>
      <c r="E1810" s="29">
        <v>904679.72385000007</v>
      </c>
    </row>
    <row r="1811" spans="1:5" ht="39.6" outlineLevel="2">
      <c r="A1811" s="14"/>
      <c r="B1811" s="14" t="s">
        <v>78</v>
      </c>
      <c r="C1811" s="14" t="s">
        <v>0</v>
      </c>
      <c r="D1811" s="49" t="s">
        <v>79</v>
      </c>
      <c r="E1811" s="29">
        <v>150727.04583000002</v>
      </c>
    </row>
    <row r="1812" spans="1:5" ht="26.4" outlineLevel="3">
      <c r="A1812" s="14"/>
      <c r="B1812" s="14" t="s">
        <v>703</v>
      </c>
      <c r="C1812" s="14" t="s">
        <v>0</v>
      </c>
      <c r="D1812" s="49" t="s">
        <v>704</v>
      </c>
      <c r="E1812" s="29">
        <v>64325.251729999996</v>
      </c>
    </row>
    <row r="1813" spans="1:5" ht="26.4" outlineLevel="4">
      <c r="A1813" s="14"/>
      <c r="B1813" s="14"/>
      <c r="C1813" s="14" t="s">
        <v>11</v>
      </c>
      <c r="D1813" s="49" t="s">
        <v>12</v>
      </c>
      <c r="E1813" s="29">
        <v>64325.251729999996</v>
      </c>
    </row>
    <row r="1814" spans="1:5" ht="26.4" outlineLevel="3">
      <c r="A1814" s="14"/>
      <c r="B1814" s="14" t="s">
        <v>1294</v>
      </c>
      <c r="C1814" s="14" t="s">
        <v>0</v>
      </c>
      <c r="D1814" s="49" t="s">
        <v>1295</v>
      </c>
      <c r="E1814" s="29">
        <v>1649.7941000000001</v>
      </c>
    </row>
    <row r="1815" spans="1:5" ht="26.4" outlineLevel="4">
      <c r="A1815" s="14"/>
      <c r="B1815" s="14"/>
      <c r="C1815" s="14" t="s">
        <v>11</v>
      </c>
      <c r="D1815" s="49" t="s">
        <v>12</v>
      </c>
      <c r="E1815" s="29">
        <v>1499.7941000000001</v>
      </c>
    </row>
    <row r="1816" spans="1:5" ht="26.4" outlineLevel="4">
      <c r="A1816" s="14"/>
      <c r="B1816" s="14"/>
      <c r="C1816" s="14" t="s">
        <v>90</v>
      </c>
      <c r="D1816" s="49" t="s">
        <v>91</v>
      </c>
      <c r="E1816" s="29">
        <v>150</v>
      </c>
    </row>
    <row r="1817" spans="1:5" ht="39.6" outlineLevel="3">
      <c r="A1817" s="14"/>
      <c r="B1817" s="14" t="s">
        <v>1296</v>
      </c>
      <c r="C1817" s="14" t="s">
        <v>0</v>
      </c>
      <c r="D1817" s="49" t="s">
        <v>1297</v>
      </c>
      <c r="E1817" s="29">
        <v>27893.8</v>
      </c>
    </row>
    <row r="1818" spans="1:5" ht="26.4" outlineLevel="4">
      <c r="A1818" s="14"/>
      <c r="B1818" s="14"/>
      <c r="C1818" s="14" t="s">
        <v>90</v>
      </c>
      <c r="D1818" s="49" t="s">
        <v>91</v>
      </c>
      <c r="E1818" s="29">
        <v>27893.8</v>
      </c>
    </row>
    <row r="1819" spans="1:5" ht="39.6" outlineLevel="3">
      <c r="A1819" s="14"/>
      <c r="B1819" s="14" t="s">
        <v>1298</v>
      </c>
      <c r="C1819" s="14" t="s">
        <v>0</v>
      </c>
      <c r="D1819" s="49" t="s">
        <v>1299</v>
      </c>
      <c r="E1819" s="29">
        <v>56858.2</v>
      </c>
    </row>
    <row r="1820" spans="1:5" ht="26.4" outlineLevel="4">
      <c r="A1820" s="14"/>
      <c r="B1820" s="14"/>
      <c r="C1820" s="14" t="s">
        <v>90</v>
      </c>
      <c r="D1820" s="49" t="s">
        <v>91</v>
      </c>
      <c r="E1820" s="29">
        <v>56858.2</v>
      </c>
    </row>
    <row r="1821" spans="1:5" ht="66" outlineLevel="2">
      <c r="A1821" s="14"/>
      <c r="B1821" s="14" t="s">
        <v>548</v>
      </c>
      <c r="C1821" s="14" t="s">
        <v>0</v>
      </c>
      <c r="D1821" s="50" t="s">
        <v>549</v>
      </c>
      <c r="E1821" s="29">
        <v>1071.19</v>
      </c>
    </row>
    <row r="1822" spans="1:5" ht="13.2" outlineLevel="3">
      <c r="A1822" s="14"/>
      <c r="B1822" s="14" t="s">
        <v>550</v>
      </c>
      <c r="C1822" s="14" t="s">
        <v>0</v>
      </c>
      <c r="D1822" s="49" t="s">
        <v>551</v>
      </c>
      <c r="E1822" s="29">
        <v>1071.19</v>
      </c>
    </row>
    <row r="1823" spans="1:5" ht="26.4" outlineLevel="4">
      <c r="A1823" s="14"/>
      <c r="B1823" s="14"/>
      <c r="C1823" s="14" t="s">
        <v>11</v>
      </c>
      <c r="D1823" s="49" t="s">
        <v>12</v>
      </c>
      <c r="E1823" s="29">
        <v>1071.19</v>
      </c>
    </row>
    <row r="1824" spans="1:5" ht="66" outlineLevel="2">
      <c r="A1824" s="14"/>
      <c r="B1824" s="14" t="s">
        <v>1300</v>
      </c>
      <c r="C1824" s="14" t="s">
        <v>0</v>
      </c>
      <c r="D1824" s="49" t="s">
        <v>1301</v>
      </c>
      <c r="E1824" s="29">
        <v>79256.148549999998</v>
      </c>
    </row>
    <row r="1825" spans="1:5" ht="13.2" outlineLevel="3">
      <c r="A1825" s="14"/>
      <c r="B1825" s="14" t="s">
        <v>1302</v>
      </c>
      <c r="C1825" s="14" t="s">
        <v>0</v>
      </c>
      <c r="D1825" s="49" t="s">
        <v>112</v>
      </c>
      <c r="E1825" s="29">
        <v>57634.626120000001</v>
      </c>
    </row>
    <row r="1826" spans="1:5" ht="52.8" outlineLevel="4">
      <c r="A1826" s="14"/>
      <c r="B1826" s="14"/>
      <c r="C1826" s="14" t="s">
        <v>9</v>
      </c>
      <c r="D1826" s="49" t="s">
        <v>10</v>
      </c>
      <c r="E1826" s="29">
        <v>43890.19</v>
      </c>
    </row>
    <row r="1827" spans="1:5" ht="26.4" outlineLevel="4">
      <c r="A1827" s="14"/>
      <c r="B1827" s="14"/>
      <c r="C1827" s="14" t="s">
        <v>11</v>
      </c>
      <c r="D1827" s="49" t="s">
        <v>12</v>
      </c>
      <c r="E1827" s="29">
        <v>11444.481179999999</v>
      </c>
    </row>
    <row r="1828" spans="1:5" ht="13.2" outlineLevel="4">
      <c r="A1828" s="14"/>
      <c r="B1828" s="14"/>
      <c r="C1828" s="14" t="s">
        <v>13</v>
      </c>
      <c r="D1828" s="49" t="s">
        <v>14</v>
      </c>
      <c r="E1828" s="29">
        <v>2299.9549400000001</v>
      </c>
    </row>
    <row r="1829" spans="1:5" ht="26.4" outlineLevel="3">
      <c r="A1829" s="14"/>
      <c r="B1829" s="14" t="s">
        <v>1303</v>
      </c>
      <c r="C1829" s="14" t="s">
        <v>0</v>
      </c>
      <c r="D1829" s="49" t="s">
        <v>114</v>
      </c>
      <c r="E1829" s="29">
        <v>143.86735000000002</v>
      </c>
    </row>
    <row r="1830" spans="1:5" ht="26.4" outlineLevel="4">
      <c r="A1830" s="14"/>
      <c r="B1830" s="14"/>
      <c r="C1830" s="14" t="s">
        <v>11</v>
      </c>
      <c r="D1830" s="49" t="s">
        <v>12</v>
      </c>
      <c r="E1830" s="29">
        <v>92.121660000000006</v>
      </c>
    </row>
    <row r="1831" spans="1:5" ht="13.2" outlineLevel="4">
      <c r="A1831" s="14"/>
      <c r="B1831" s="14"/>
      <c r="C1831" s="14" t="s">
        <v>13</v>
      </c>
      <c r="D1831" s="49" t="s">
        <v>14</v>
      </c>
      <c r="E1831" s="29">
        <v>51.745690000000003</v>
      </c>
    </row>
    <row r="1832" spans="1:5" ht="39.6" outlineLevel="3">
      <c r="A1832" s="14"/>
      <c r="B1832" s="14" t="s">
        <v>1304</v>
      </c>
      <c r="C1832" s="14" t="s">
        <v>0</v>
      </c>
      <c r="D1832" s="49" t="s">
        <v>1305</v>
      </c>
      <c r="E1832" s="29">
        <v>5396.0411299999996</v>
      </c>
    </row>
    <row r="1833" spans="1:5" ht="26.4" outlineLevel="4">
      <c r="A1833" s="14"/>
      <c r="B1833" s="14"/>
      <c r="C1833" s="14" t="s">
        <v>11</v>
      </c>
      <c r="D1833" s="49" t="s">
        <v>12</v>
      </c>
      <c r="E1833" s="29">
        <v>5396.0411299999996</v>
      </c>
    </row>
    <row r="1834" spans="1:5" ht="66" outlineLevel="3">
      <c r="A1834" s="14"/>
      <c r="B1834" s="14" t="s">
        <v>1306</v>
      </c>
      <c r="C1834" s="14" t="s">
        <v>0</v>
      </c>
      <c r="D1834" s="49" t="s">
        <v>1307</v>
      </c>
      <c r="E1834" s="29">
        <v>11046.6</v>
      </c>
    </row>
    <row r="1835" spans="1:5" ht="26.4" outlineLevel="4">
      <c r="A1835" s="14"/>
      <c r="B1835" s="14"/>
      <c r="C1835" s="14" t="s">
        <v>90</v>
      </c>
      <c r="D1835" s="49" t="s">
        <v>91</v>
      </c>
      <c r="E1835" s="29">
        <v>11046.6</v>
      </c>
    </row>
    <row r="1836" spans="1:5" ht="39.6" outlineLevel="3">
      <c r="A1836" s="14"/>
      <c r="B1836" s="14" t="s">
        <v>1308</v>
      </c>
      <c r="C1836" s="14" t="s">
        <v>0</v>
      </c>
      <c r="D1836" s="49" t="s">
        <v>1309</v>
      </c>
      <c r="E1836" s="29">
        <v>128.01196999999999</v>
      </c>
    </row>
    <row r="1837" spans="1:5" ht="52.8" outlineLevel="4">
      <c r="A1837" s="14"/>
      <c r="B1837" s="14"/>
      <c r="C1837" s="14" t="s">
        <v>9</v>
      </c>
      <c r="D1837" s="49" t="s">
        <v>10</v>
      </c>
      <c r="E1837" s="29">
        <v>128.01196999999999</v>
      </c>
    </row>
    <row r="1838" spans="1:5" ht="26.4" outlineLevel="3">
      <c r="A1838" s="14"/>
      <c r="B1838" s="14" t="s">
        <v>1310</v>
      </c>
      <c r="C1838" s="14" t="s">
        <v>0</v>
      </c>
      <c r="D1838" s="49" t="s">
        <v>1311</v>
      </c>
      <c r="E1838" s="29">
        <v>4191.5519800000002</v>
      </c>
    </row>
    <row r="1839" spans="1:5" ht="26.4" outlineLevel="4">
      <c r="A1839" s="14"/>
      <c r="B1839" s="14"/>
      <c r="C1839" s="14" t="s">
        <v>11</v>
      </c>
      <c r="D1839" s="49" t="s">
        <v>12</v>
      </c>
      <c r="E1839" s="29">
        <v>391.55197999999996</v>
      </c>
    </row>
    <row r="1840" spans="1:5" ht="26.4" outlineLevel="4">
      <c r="A1840" s="14"/>
      <c r="B1840" s="14"/>
      <c r="C1840" s="14" t="s">
        <v>90</v>
      </c>
      <c r="D1840" s="49" t="s">
        <v>91</v>
      </c>
      <c r="E1840" s="29">
        <v>3800</v>
      </c>
    </row>
    <row r="1841" spans="1:5" ht="66" outlineLevel="3">
      <c r="A1841" s="14"/>
      <c r="B1841" s="14" t="s">
        <v>1312</v>
      </c>
      <c r="C1841" s="14" t="s">
        <v>0</v>
      </c>
      <c r="D1841" s="49" t="s">
        <v>1313</v>
      </c>
      <c r="E1841" s="29">
        <v>715.45</v>
      </c>
    </row>
    <row r="1842" spans="1:5" ht="26.4" outlineLevel="4">
      <c r="A1842" s="14"/>
      <c r="B1842" s="14"/>
      <c r="C1842" s="14" t="s">
        <v>11</v>
      </c>
      <c r="D1842" s="49" t="s">
        <v>12</v>
      </c>
      <c r="E1842" s="29">
        <v>553.54999999999995</v>
      </c>
    </row>
    <row r="1843" spans="1:5" ht="26.4" outlineLevel="4">
      <c r="A1843" s="14"/>
      <c r="B1843" s="14"/>
      <c r="C1843" s="14" t="s">
        <v>90</v>
      </c>
      <c r="D1843" s="49" t="s">
        <v>91</v>
      </c>
      <c r="E1843" s="29">
        <v>161.9</v>
      </c>
    </row>
    <row r="1844" spans="1:5" ht="52.8" outlineLevel="2">
      <c r="A1844" s="14"/>
      <c r="B1844" s="14" t="s">
        <v>854</v>
      </c>
      <c r="C1844" s="14" t="s">
        <v>0</v>
      </c>
      <c r="D1844" s="49" t="s">
        <v>855</v>
      </c>
      <c r="E1844" s="29">
        <v>58693.287049999999</v>
      </c>
    </row>
    <row r="1845" spans="1:5" ht="13.2" outlineLevel="3">
      <c r="A1845" s="14"/>
      <c r="B1845" s="14" t="s">
        <v>1314</v>
      </c>
      <c r="C1845" s="14" t="s">
        <v>0</v>
      </c>
      <c r="D1845" s="49" t="s">
        <v>112</v>
      </c>
      <c r="E1845" s="29">
        <v>45781.847049999997</v>
      </c>
    </row>
    <row r="1846" spans="1:5" ht="52.8" outlineLevel="4">
      <c r="A1846" s="14"/>
      <c r="B1846" s="14"/>
      <c r="C1846" s="14" t="s">
        <v>9</v>
      </c>
      <c r="D1846" s="49" t="s">
        <v>10</v>
      </c>
      <c r="E1846" s="29">
        <v>23512.7</v>
      </c>
    </row>
    <row r="1847" spans="1:5" ht="26.4" outlineLevel="4">
      <c r="A1847" s="14"/>
      <c r="B1847" s="14"/>
      <c r="C1847" s="14" t="s">
        <v>11</v>
      </c>
      <c r="D1847" s="49" t="s">
        <v>12</v>
      </c>
      <c r="E1847" s="29">
        <v>22119.943050000002</v>
      </c>
    </row>
    <row r="1848" spans="1:5" ht="13.2" outlineLevel="4">
      <c r="A1848" s="14"/>
      <c r="B1848" s="14"/>
      <c r="C1848" s="14" t="s">
        <v>13</v>
      </c>
      <c r="D1848" s="49" t="s">
        <v>14</v>
      </c>
      <c r="E1848" s="29">
        <v>149.20400000000001</v>
      </c>
    </row>
    <row r="1849" spans="1:5" ht="26.4" outlineLevel="3">
      <c r="A1849" s="14"/>
      <c r="B1849" s="14" t="s">
        <v>1315</v>
      </c>
      <c r="C1849" s="14" t="s">
        <v>0</v>
      </c>
      <c r="D1849" s="49" t="s">
        <v>114</v>
      </c>
      <c r="E1849" s="29">
        <v>10</v>
      </c>
    </row>
    <row r="1850" spans="1:5" ht="13.2" outlineLevel="4">
      <c r="A1850" s="14"/>
      <c r="B1850" s="14"/>
      <c r="C1850" s="14" t="s">
        <v>13</v>
      </c>
      <c r="D1850" s="49" t="s">
        <v>14</v>
      </c>
      <c r="E1850" s="29">
        <v>10</v>
      </c>
    </row>
    <row r="1851" spans="1:5" ht="39.6" outlineLevel="3">
      <c r="A1851" s="14"/>
      <c r="B1851" s="14" t="s">
        <v>856</v>
      </c>
      <c r="C1851" s="14" t="s">
        <v>0</v>
      </c>
      <c r="D1851" s="49" t="s">
        <v>857</v>
      </c>
      <c r="E1851" s="29">
        <v>478.99900000000002</v>
      </c>
    </row>
    <row r="1852" spans="1:5" ht="26.4" outlineLevel="4">
      <c r="A1852" s="14"/>
      <c r="B1852" s="14"/>
      <c r="C1852" s="14" t="s">
        <v>11</v>
      </c>
      <c r="D1852" s="49" t="s">
        <v>12</v>
      </c>
      <c r="E1852" s="29">
        <v>478.99900000000002</v>
      </c>
    </row>
    <row r="1853" spans="1:5" ht="26.4" outlineLevel="3">
      <c r="A1853" s="14"/>
      <c r="B1853" s="14" t="s">
        <v>1316</v>
      </c>
      <c r="C1853" s="14" t="s">
        <v>0</v>
      </c>
      <c r="D1853" s="49" t="s">
        <v>1317</v>
      </c>
      <c r="E1853" s="29">
        <v>11572.441000000001</v>
      </c>
    </row>
    <row r="1854" spans="1:5" ht="26.4" outlineLevel="4">
      <c r="A1854" s="14"/>
      <c r="B1854" s="14"/>
      <c r="C1854" s="14" t="s">
        <v>11</v>
      </c>
      <c r="D1854" s="49" t="s">
        <v>12</v>
      </c>
      <c r="E1854" s="29">
        <v>11572.441000000001</v>
      </c>
    </row>
    <row r="1855" spans="1:5" ht="39.6" outlineLevel="3">
      <c r="A1855" s="14"/>
      <c r="B1855" s="14" t="s">
        <v>1318</v>
      </c>
      <c r="C1855" s="14" t="s">
        <v>0</v>
      </c>
      <c r="D1855" s="49" t="s">
        <v>1319</v>
      </c>
      <c r="E1855" s="29">
        <v>850</v>
      </c>
    </row>
    <row r="1856" spans="1:5" ht="26.4" outlineLevel="4">
      <c r="A1856" s="14"/>
      <c r="B1856" s="14"/>
      <c r="C1856" s="14" t="s">
        <v>11</v>
      </c>
      <c r="D1856" s="49" t="s">
        <v>12</v>
      </c>
      <c r="E1856" s="29">
        <v>850</v>
      </c>
    </row>
    <row r="1857" spans="1:5" ht="39.6" outlineLevel="2">
      <c r="A1857" s="14"/>
      <c r="B1857" s="14" t="s">
        <v>284</v>
      </c>
      <c r="C1857" s="14" t="s">
        <v>0</v>
      </c>
      <c r="D1857" s="49" t="s">
        <v>285</v>
      </c>
      <c r="E1857" s="29">
        <v>537584.51884999999</v>
      </c>
    </row>
    <row r="1858" spans="1:5" ht="13.2" outlineLevel="3">
      <c r="A1858" s="14"/>
      <c r="B1858" s="14" t="s">
        <v>1320</v>
      </c>
      <c r="C1858" s="14" t="s">
        <v>0</v>
      </c>
      <c r="D1858" s="49" t="s">
        <v>112</v>
      </c>
      <c r="E1858" s="29">
        <v>514744.07812999998</v>
      </c>
    </row>
    <row r="1859" spans="1:5" ht="52.8" outlineLevel="4">
      <c r="A1859" s="14"/>
      <c r="B1859" s="14"/>
      <c r="C1859" s="14" t="s">
        <v>9</v>
      </c>
      <c r="D1859" s="49" t="s">
        <v>10</v>
      </c>
      <c r="E1859" s="29">
        <v>429342.64538</v>
      </c>
    </row>
    <row r="1860" spans="1:5" ht="26.4" outlineLevel="4">
      <c r="A1860" s="14"/>
      <c r="B1860" s="14"/>
      <c r="C1860" s="14" t="s">
        <v>11</v>
      </c>
      <c r="D1860" s="49" t="s">
        <v>12</v>
      </c>
      <c r="E1860" s="29">
        <v>79630.13923999999</v>
      </c>
    </row>
    <row r="1861" spans="1:5" ht="13.2" outlineLevel="4">
      <c r="A1861" s="14"/>
      <c r="B1861" s="14"/>
      <c r="C1861" s="14" t="s">
        <v>13</v>
      </c>
      <c r="D1861" s="49" t="s">
        <v>14</v>
      </c>
      <c r="E1861" s="29">
        <v>5771.2935099999995</v>
      </c>
    </row>
    <row r="1862" spans="1:5" ht="26.4" outlineLevel="3">
      <c r="A1862" s="14"/>
      <c r="B1862" s="14" t="s">
        <v>1321</v>
      </c>
      <c r="C1862" s="14" t="s">
        <v>0</v>
      </c>
      <c r="D1862" s="49" t="s">
        <v>114</v>
      </c>
      <c r="E1862" s="29">
        <v>17.006</v>
      </c>
    </row>
    <row r="1863" spans="1:5" ht="13.2" outlineLevel="4">
      <c r="A1863" s="14"/>
      <c r="B1863" s="14"/>
      <c r="C1863" s="14" t="s">
        <v>13</v>
      </c>
      <c r="D1863" s="49" t="s">
        <v>14</v>
      </c>
      <c r="E1863" s="29">
        <v>17.006</v>
      </c>
    </row>
    <row r="1864" spans="1:5" ht="52.8" outlineLevel="3">
      <c r="A1864" s="14"/>
      <c r="B1864" s="14" t="s">
        <v>1322</v>
      </c>
      <c r="C1864" s="14" t="s">
        <v>0</v>
      </c>
      <c r="D1864" s="49" t="s">
        <v>1323</v>
      </c>
      <c r="E1864" s="29">
        <v>19964.105190000002</v>
      </c>
    </row>
    <row r="1865" spans="1:5" ht="26.4" outlineLevel="4">
      <c r="A1865" s="14"/>
      <c r="B1865" s="14"/>
      <c r="C1865" s="14" t="s">
        <v>11</v>
      </c>
      <c r="D1865" s="49" t="s">
        <v>12</v>
      </c>
      <c r="E1865" s="29">
        <v>19964.105190000002</v>
      </c>
    </row>
    <row r="1866" spans="1:5" ht="39.6" outlineLevel="3">
      <c r="A1866" s="14"/>
      <c r="B1866" s="14" t="s">
        <v>1324</v>
      </c>
      <c r="C1866" s="14" t="s">
        <v>0</v>
      </c>
      <c r="D1866" s="49" t="s">
        <v>1325</v>
      </c>
      <c r="E1866" s="29">
        <v>2000</v>
      </c>
    </row>
    <row r="1867" spans="1:5" ht="26.4" outlineLevel="4">
      <c r="A1867" s="14"/>
      <c r="B1867" s="14"/>
      <c r="C1867" s="14" t="s">
        <v>90</v>
      </c>
      <c r="D1867" s="49" t="s">
        <v>91</v>
      </c>
      <c r="E1867" s="29">
        <v>2000</v>
      </c>
    </row>
    <row r="1868" spans="1:5" ht="39.6" outlineLevel="3">
      <c r="A1868" s="14"/>
      <c r="B1868" s="14" t="s">
        <v>1326</v>
      </c>
      <c r="C1868" s="14" t="s">
        <v>0</v>
      </c>
      <c r="D1868" s="49" t="s">
        <v>1327</v>
      </c>
      <c r="E1868" s="29">
        <v>175.96055999999999</v>
      </c>
    </row>
    <row r="1869" spans="1:5" ht="26.4" outlineLevel="4">
      <c r="A1869" s="14"/>
      <c r="B1869" s="14"/>
      <c r="C1869" s="14" t="s">
        <v>11</v>
      </c>
      <c r="D1869" s="49" t="s">
        <v>12</v>
      </c>
      <c r="E1869" s="29">
        <v>175.96055999999999</v>
      </c>
    </row>
    <row r="1870" spans="1:5" ht="26.4" outlineLevel="3">
      <c r="A1870" s="14"/>
      <c r="B1870" s="14" t="s">
        <v>286</v>
      </c>
      <c r="C1870" s="14" t="s">
        <v>0</v>
      </c>
      <c r="D1870" s="49" t="s">
        <v>287</v>
      </c>
      <c r="E1870" s="29">
        <v>683.36896999999999</v>
      </c>
    </row>
    <row r="1871" spans="1:5" ht="26.4" outlineLevel="4">
      <c r="A1871" s="14"/>
      <c r="B1871" s="14"/>
      <c r="C1871" s="14" t="s">
        <v>258</v>
      </c>
      <c r="D1871" s="49" t="s">
        <v>259</v>
      </c>
      <c r="E1871" s="29">
        <v>683.36896999999999</v>
      </c>
    </row>
    <row r="1872" spans="1:5" ht="39.6" outlineLevel="2">
      <c r="A1872" s="14"/>
      <c r="B1872" s="14" t="s">
        <v>1328</v>
      </c>
      <c r="C1872" s="14" t="s">
        <v>0</v>
      </c>
      <c r="D1872" s="49" t="s">
        <v>1329</v>
      </c>
      <c r="E1872" s="29">
        <v>47199.33397</v>
      </c>
    </row>
    <row r="1873" spans="1:5" ht="26.4" outlineLevel="3">
      <c r="A1873" s="14"/>
      <c r="B1873" s="14" t="s">
        <v>1330</v>
      </c>
      <c r="C1873" s="14" t="s">
        <v>0</v>
      </c>
      <c r="D1873" s="49" t="s">
        <v>1331</v>
      </c>
      <c r="E1873" s="29">
        <v>42454.534070000002</v>
      </c>
    </row>
    <row r="1874" spans="1:5" ht="13.2" outlineLevel="4">
      <c r="A1874" s="14"/>
      <c r="B1874" s="14"/>
      <c r="C1874" s="14" t="s">
        <v>21</v>
      </c>
      <c r="D1874" s="49" t="s">
        <v>22</v>
      </c>
      <c r="E1874" s="29">
        <v>42454.534070000002</v>
      </c>
    </row>
    <row r="1875" spans="1:5" ht="39.6" outlineLevel="3">
      <c r="A1875" s="14"/>
      <c r="B1875" s="14" t="s">
        <v>1332</v>
      </c>
      <c r="C1875" s="14" t="s">
        <v>0</v>
      </c>
      <c r="D1875" s="49" t="s">
        <v>1333</v>
      </c>
      <c r="E1875" s="29">
        <v>2975.5159900000003</v>
      </c>
    </row>
    <row r="1876" spans="1:5" ht="13.2" outlineLevel="4">
      <c r="A1876" s="14"/>
      <c r="B1876" s="14"/>
      <c r="C1876" s="14" t="s">
        <v>21</v>
      </c>
      <c r="D1876" s="49" t="s">
        <v>22</v>
      </c>
      <c r="E1876" s="29">
        <v>2975.5159900000003</v>
      </c>
    </row>
    <row r="1877" spans="1:5" ht="26.4" outlineLevel="3">
      <c r="A1877" s="14"/>
      <c r="B1877" s="14" t="s">
        <v>1334</v>
      </c>
      <c r="C1877" s="14" t="s">
        <v>0</v>
      </c>
      <c r="D1877" s="49" t="s">
        <v>1335</v>
      </c>
      <c r="E1877" s="29">
        <v>1667.6963000000001</v>
      </c>
    </row>
    <row r="1878" spans="1:5" ht="13.2" outlineLevel="4">
      <c r="A1878" s="14"/>
      <c r="B1878" s="14"/>
      <c r="C1878" s="14" t="s">
        <v>21</v>
      </c>
      <c r="D1878" s="49" t="s">
        <v>22</v>
      </c>
      <c r="E1878" s="29">
        <v>1667.6963000000001</v>
      </c>
    </row>
    <row r="1879" spans="1:5" ht="52.8" outlineLevel="3">
      <c r="A1879" s="14"/>
      <c r="B1879" s="14" t="s">
        <v>1336</v>
      </c>
      <c r="C1879" s="14" t="s">
        <v>0</v>
      </c>
      <c r="D1879" s="49" t="s">
        <v>1337</v>
      </c>
      <c r="E1879" s="29">
        <v>101.58761</v>
      </c>
    </row>
    <row r="1880" spans="1:5" ht="13.2" outlineLevel="4">
      <c r="A1880" s="14"/>
      <c r="B1880" s="14"/>
      <c r="C1880" s="14" t="s">
        <v>21</v>
      </c>
      <c r="D1880" s="49" t="s">
        <v>22</v>
      </c>
      <c r="E1880" s="29">
        <v>101.58761</v>
      </c>
    </row>
    <row r="1881" spans="1:5" ht="39.6" outlineLevel="2">
      <c r="A1881" s="14"/>
      <c r="B1881" s="14" t="s">
        <v>1027</v>
      </c>
      <c r="C1881" s="14" t="s">
        <v>0</v>
      </c>
      <c r="D1881" s="49" t="s">
        <v>1028</v>
      </c>
      <c r="E1881" s="29">
        <v>30148.1996</v>
      </c>
    </row>
    <row r="1882" spans="1:5" ht="26.4" outlineLevel="3">
      <c r="A1882" s="14"/>
      <c r="B1882" s="14" t="s">
        <v>1029</v>
      </c>
      <c r="C1882" s="14" t="s">
        <v>0</v>
      </c>
      <c r="D1882" s="49" t="s">
        <v>8</v>
      </c>
      <c r="E1882" s="29">
        <v>26155.360059999999</v>
      </c>
    </row>
    <row r="1883" spans="1:5" ht="52.8" outlineLevel="4">
      <c r="A1883" s="14"/>
      <c r="B1883" s="14"/>
      <c r="C1883" s="14" t="s">
        <v>9</v>
      </c>
      <c r="D1883" s="49" t="s">
        <v>10</v>
      </c>
      <c r="E1883" s="29">
        <v>24273.450699999998</v>
      </c>
    </row>
    <row r="1884" spans="1:5" ht="26.4" outlineLevel="4">
      <c r="A1884" s="14"/>
      <c r="B1884" s="14"/>
      <c r="C1884" s="14" t="s">
        <v>11</v>
      </c>
      <c r="D1884" s="49" t="s">
        <v>12</v>
      </c>
      <c r="E1884" s="29">
        <v>1864.0593600000002</v>
      </c>
    </row>
    <row r="1885" spans="1:5" ht="13.2" outlineLevel="4">
      <c r="A1885" s="14"/>
      <c r="B1885" s="14"/>
      <c r="C1885" s="14" t="s">
        <v>13</v>
      </c>
      <c r="D1885" s="49" t="s">
        <v>14</v>
      </c>
      <c r="E1885" s="29">
        <v>17.850000000000001</v>
      </c>
    </row>
    <row r="1886" spans="1:5" ht="26.4" outlineLevel="3">
      <c r="A1886" s="14"/>
      <c r="B1886" s="14" t="s">
        <v>1030</v>
      </c>
      <c r="C1886" s="14" t="s">
        <v>0</v>
      </c>
      <c r="D1886" s="49" t="s">
        <v>114</v>
      </c>
      <c r="E1886" s="29">
        <v>16.451540000000001</v>
      </c>
    </row>
    <row r="1887" spans="1:5" ht="52.8" outlineLevel="4">
      <c r="A1887" s="14"/>
      <c r="B1887" s="14"/>
      <c r="C1887" s="14" t="s">
        <v>9</v>
      </c>
      <c r="D1887" s="49" t="s">
        <v>10</v>
      </c>
      <c r="E1887" s="29">
        <v>2.9515400000000001</v>
      </c>
    </row>
    <row r="1888" spans="1:5" ht="13.2" outlineLevel="4">
      <c r="A1888" s="14"/>
      <c r="B1888" s="14"/>
      <c r="C1888" s="14" t="s">
        <v>13</v>
      </c>
      <c r="D1888" s="49" t="s">
        <v>14</v>
      </c>
      <c r="E1888" s="29">
        <v>13.5</v>
      </c>
    </row>
    <row r="1889" spans="1:5" ht="39.6" outlineLevel="3">
      <c r="A1889" s="14"/>
      <c r="B1889" s="14" t="s">
        <v>1338</v>
      </c>
      <c r="C1889" s="14" t="s">
        <v>0</v>
      </c>
      <c r="D1889" s="49" t="s">
        <v>116</v>
      </c>
      <c r="E1889" s="29">
        <v>3976.3879999999999</v>
      </c>
    </row>
    <row r="1890" spans="1:5" ht="26.4" outlineLevel="4">
      <c r="A1890" s="14"/>
      <c r="B1890" s="14"/>
      <c r="C1890" s="14" t="s">
        <v>11</v>
      </c>
      <c r="D1890" s="49" t="s">
        <v>12</v>
      </c>
      <c r="E1890" s="29">
        <v>3976.3879999999999</v>
      </c>
    </row>
    <row r="1891" spans="1:5" ht="26.4" outlineLevel="1">
      <c r="A1891" s="14"/>
      <c r="B1891" s="14" t="s">
        <v>1339</v>
      </c>
      <c r="C1891" s="14" t="s">
        <v>0</v>
      </c>
      <c r="D1891" s="49" t="s">
        <v>1340</v>
      </c>
      <c r="E1891" s="29">
        <v>16600</v>
      </c>
    </row>
    <row r="1892" spans="1:5" ht="66" outlineLevel="2">
      <c r="A1892" s="14"/>
      <c r="B1892" s="14" t="s">
        <v>1341</v>
      </c>
      <c r="C1892" s="14" t="s">
        <v>0</v>
      </c>
      <c r="D1892" s="49" t="s">
        <v>1342</v>
      </c>
      <c r="E1892" s="29">
        <v>16600</v>
      </c>
    </row>
    <row r="1893" spans="1:5" ht="26.4" outlineLevel="3">
      <c r="A1893" s="14"/>
      <c r="B1893" s="14" t="s">
        <v>1343</v>
      </c>
      <c r="C1893" s="14" t="s">
        <v>0</v>
      </c>
      <c r="D1893" s="49" t="s">
        <v>1344</v>
      </c>
      <c r="E1893" s="29">
        <v>16600</v>
      </c>
    </row>
    <row r="1894" spans="1:5" ht="26.4" outlineLevel="4">
      <c r="A1894" s="14"/>
      <c r="B1894" s="14"/>
      <c r="C1894" s="14" t="s">
        <v>90</v>
      </c>
      <c r="D1894" s="49" t="s">
        <v>91</v>
      </c>
      <c r="E1894" s="29">
        <v>16600</v>
      </c>
    </row>
    <row r="1895" spans="1:5" ht="39.6" outlineLevel="1">
      <c r="A1895" s="14"/>
      <c r="B1895" s="14" t="s">
        <v>25</v>
      </c>
      <c r="C1895" s="14" t="s">
        <v>0</v>
      </c>
      <c r="D1895" s="49" t="s">
        <v>26</v>
      </c>
      <c r="E1895" s="29">
        <v>21962.547999999999</v>
      </c>
    </row>
    <row r="1896" spans="1:5" ht="52.8" outlineLevel="2">
      <c r="A1896" s="14"/>
      <c r="B1896" s="14" t="s">
        <v>27</v>
      </c>
      <c r="C1896" s="14" t="s">
        <v>0</v>
      </c>
      <c r="D1896" s="49" t="s">
        <v>28</v>
      </c>
      <c r="E1896" s="29">
        <v>21962.547999999999</v>
      </c>
    </row>
    <row r="1897" spans="1:5" ht="13.2" outlineLevel="3">
      <c r="A1897" s="14"/>
      <c r="B1897" s="14" t="s">
        <v>333</v>
      </c>
      <c r="C1897" s="14" t="s">
        <v>0</v>
      </c>
      <c r="D1897" s="49" t="s">
        <v>334</v>
      </c>
      <c r="E1897" s="29">
        <v>21962.547999999999</v>
      </c>
    </row>
    <row r="1898" spans="1:5" ht="26.4" outlineLevel="4">
      <c r="A1898" s="14"/>
      <c r="B1898" s="14"/>
      <c r="C1898" s="14" t="s">
        <v>11</v>
      </c>
      <c r="D1898" s="49" t="s">
        <v>12</v>
      </c>
      <c r="E1898" s="29">
        <v>1962.548</v>
      </c>
    </row>
    <row r="1899" spans="1:5" ht="13.2" outlineLevel="4">
      <c r="A1899" s="14"/>
      <c r="B1899" s="14"/>
      <c r="C1899" s="14" t="s">
        <v>21</v>
      </c>
      <c r="D1899" s="49" t="s">
        <v>22</v>
      </c>
      <c r="E1899" s="29">
        <v>20000</v>
      </c>
    </row>
    <row r="1900" spans="1:5" ht="39.6" outlineLevel="1">
      <c r="A1900" s="14"/>
      <c r="B1900" s="14" t="s">
        <v>60</v>
      </c>
      <c r="C1900" s="14" t="s">
        <v>0</v>
      </c>
      <c r="D1900" s="49" t="s">
        <v>61</v>
      </c>
      <c r="E1900" s="29">
        <v>1436.72</v>
      </c>
    </row>
    <row r="1901" spans="1:5" ht="13.2" outlineLevel="2">
      <c r="A1901" s="14"/>
      <c r="B1901" s="14" t="s">
        <v>62</v>
      </c>
      <c r="C1901" s="14" t="s">
        <v>0</v>
      </c>
      <c r="D1901" s="49" t="s">
        <v>63</v>
      </c>
      <c r="E1901" s="29">
        <v>1436.72</v>
      </c>
    </row>
    <row r="1902" spans="1:5" ht="39.6" outlineLevel="3">
      <c r="A1902" s="14"/>
      <c r="B1902" s="14" t="s">
        <v>64</v>
      </c>
      <c r="C1902" s="14" t="s">
        <v>0</v>
      </c>
      <c r="D1902" s="49" t="s">
        <v>65</v>
      </c>
      <c r="E1902" s="29">
        <v>1436.72</v>
      </c>
    </row>
    <row r="1903" spans="1:5" ht="13.2" outlineLevel="4">
      <c r="A1903" s="14"/>
      <c r="B1903" s="14"/>
      <c r="C1903" s="14" t="s">
        <v>21</v>
      </c>
      <c r="D1903" s="49" t="s">
        <v>22</v>
      </c>
      <c r="E1903" s="29">
        <v>1436.72</v>
      </c>
    </row>
    <row r="1904" spans="1:5" ht="13.2">
      <c r="A1904" s="14" t="s">
        <v>1345</v>
      </c>
      <c r="B1904" s="14" t="s">
        <v>0</v>
      </c>
      <c r="C1904" s="14" t="s">
        <v>0</v>
      </c>
      <c r="D1904" s="49" t="s">
        <v>1346</v>
      </c>
      <c r="E1904" s="29">
        <v>30561.4107</v>
      </c>
    </row>
    <row r="1905" spans="1:5" ht="26.4" outlineLevel="1">
      <c r="A1905" s="14"/>
      <c r="B1905" s="14" t="s">
        <v>69</v>
      </c>
      <c r="C1905" s="14" t="s">
        <v>0</v>
      </c>
      <c r="D1905" s="49" t="s">
        <v>70</v>
      </c>
      <c r="E1905" s="29">
        <v>26366.627559999997</v>
      </c>
    </row>
    <row r="1906" spans="1:5" ht="26.4" outlineLevel="2">
      <c r="A1906" s="14"/>
      <c r="B1906" s="14" t="s">
        <v>1347</v>
      </c>
      <c r="C1906" s="14" t="s">
        <v>0</v>
      </c>
      <c r="D1906" s="49" t="s">
        <v>1348</v>
      </c>
      <c r="E1906" s="29">
        <v>4727.4841999999999</v>
      </c>
    </row>
    <row r="1907" spans="1:5" ht="52.8" outlineLevel="4">
      <c r="A1907" s="14"/>
      <c r="B1907" s="14"/>
      <c r="C1907" s="14" t="s">
        <v>9</v>
      </c>
      <c r="D1907" s="49" t="s">
        <v>10</v>
      </c>
      <c r="E1907" s="29">
        <v>4727.4841999999999</v>
      </c>
    </row>
    <row r="1908" spans="1:5" ht="26.4" outlineLevel="2">
      <c r="A1908" s="14"/>
      <c r="B1908" s="14" t="s">
        <v>71</v>
      </c>
      <c r="C1908" s="14" t="s">
        <v>0</v>
      </c>
      <c r="D1908" s="49" t="s">
        <v>8</v>
      </c>
      <c r="E1908" s="29">
        <v>21639.143359999998</v>
      </c>
    </row>
    <row r="1909" spans="1:5" ht="52.8" outlineLevel="4">
      <c r="A1909" s="14"/>
      <c r="B1909" s="14"/>
      <c r="C1909" s="14" t="s">
        <v>9</v>
      </c>
      <c r="D1909" s="49" t="s">
        <v>10</v>
      </c>
      <c r="E1909" s="29">
        <v>15948.05443</v>
      </c>
    </row>
    <row r="1910" spans="1:5" ht="26.4" outlineLevel="4">
      <c r="A1910" s="14"/>
      <c r="B1910" s="14"/>
      <c r="C1910" s="14" t="s">
        <v>11</v>
      </c>
      <c r="D1910" s="49" t="s">
        <v>12</v>
      </c>
      <c r="E1910" s="29">
        <v>5649.8781900000004</v>
      </c>
    </row>
    <row r="1911" spans="1:5" ht="13.2" outlineLevel="4">
      <c r="A1911" s="14"/>
      <c r="B1911" s="14"/>
      <c r="C1911" s="14" t="s">
        <v>13</v>
      </c>
      <c r="D1911" s="49" t="s">
        <v>14</v>
      </c>
      <c r="E1911" s="29">
        <v>41.210740000000001</v>
      </c>
    </row>
    <row r="1912" spans="1:5" ht="39.6" outlineLevel="1">
      <c r="A1912" s="14"/>
      <c r="B1912" s="14" t="s">
        <v>60</v>
      </c>
      <c r="C1912" s="14" t="s">
        <v>0</v>
      </c>
      <c r="D1912" s="49" t="s">
        <v>61</v>
      </c>
      <c r="E1912" s="29">
        <v>4194.7831399999995</v>
      </c>
    </row>
    <row r="1913" spans="1:5" ht="39.6" outlineLevel="2">
      <c r="A1913" s="14"/>
      <c r="B1913" s="14" t="s">
        <v>1349</v>
      </c>
      <c r="C1913" s="14" t="s">
        <v>0</v>
      </c>
      <c r="D1913" s="49" t="s">
        <v>1350</v>
      </c>
      <c r="E1913" s="29">
        <v>4194.7831399999995</v>
      </c>
    </row>
    <row r="1914" spans="1:5" ht="26.4" outlineLevel="4">
      <c r="A1914" s="14"/>
      <c r="B1914" s="14"/>
      <c r="C1914" s="14" t="s">
        <v>11</v>
      </c>
      <c r="D1914" s="49" t="s">
        <v>12</v>
      </c>
      <c r="E1914" s="29">
        <v>4194.7831399999995</v>
      </c>
    </row>
    <row r="1915" spans="1:5" ht="26.4">
      <c r="A1915" s="14" t="s">
        <v>1351</v>
      </c>
      <c r="B1915" s="14" t="s">
        <v>0</v>
      </c>
      <c r="C1915" s="14" t="s">
        <v>0</v>
      </c>
      <c r="D1915" s="49" t="s">
        <v>1352</v>
      </c>
      <c r="E1915" s="29">
        <v>10957.525609999999</v>
      </c>
    </row>
    <row r="1916" spans="1:5" ht="26.4" outlineLevel="1">
      <c r="A1916" s="14"/>
      <c r="B1916" s="14" t="s">
        <v>69</v>
      </c>
      <c r="C1916" s="14" t="s">
        <v>0</v>
      </c>
      <c r="D1916" s="49" t="s">
        <v>70</v>
      </c>
      <c r="E1916" s="29">
        <v>10957.525609999999</v>
      </c>
    </row>
    <row r="1917" spans="1:5" ht="26.4" outlineLevel="2">
      <c r="A1917" s="14"/>
      <c r="B1917" s="14" t="s">
        <v>71</v>
      </c>
      <c r="C1917" s="14" t="s">
        <v>0</v>
      </c>
      <c r="D1917" s="49" t="s">
        <v>8</v>
      </c>
      <c r="E1917" s="29">
        <v>8266.0257000000001</v>
      </c>
    </row>
    <row r="1918" spans="1:5" ht="52.8" outlineLevel="4">
      <c r="A1918" s="14"/>
      <c r="B1918" s="14"/>
      <c r="C1918" s="14" t="s">
        <v>9</v>
      </c>
      <c r="D1918" s="49" t="s">
        <v>10</v>
      </c>
      <c r="E1918" s="29">
        <v>6281.5084900000002</v>
      </c>
    </row>
    <row r="1919" spans="1:5" ht="26.4" outlineLevel="4">
      <c r="A1919" s="14"/>
      <c r="B1919" s="14"/>
      <c r="C1919" s="14" t="s">
        <v>11</v>
      </c>
      <c r="D1919" s="49" t="s">
        <v>12</v>
      </c>
      <c r="E1919" s="29">
        <v>1984.51721</v>
      </c>
    </row>
    <row r="1920" spans="1:5" ht="13.2" outlineLevel="2">
      <c r="A1920" s="14"/>
      <c r="B1920" s="14" t="s">
        <v>1353</v>
      </c>
      <c r="C1920" s="14" t="s">
        <v>0</v>
      </c>
      <c r="D1920" s="49" t="s">
        <v>1354</v>
      </c>
      <c r="E1920" s="29">
        <v>2691.49991</v>
      </c>
    </row>
    <row r="1921" spans="1:5" ht="52.8" outlineLevel="4">
      <c r="A1921" s="14"/>
      <c r="B1921" s="14"/>
      <c r="C1921" s="14" t="s">
        <v>9</v>
      </c>
      <c r="D1921" s="49" t="s">
        <v>10</v>
      </c>
      <c r="E1921" s="29">
        <v>2691.49991</v>
      </c>
    </row>
    <row r="1922" spans="1:5" ht="13.2">
      <c r="A1922" s="14" t="s">
        <v>1355</v>
      </c>
      <c r="B1922" s="14" t="s">
        <v>0</v>
      </c>
      <c r="C1922" s="14" t="s">
        <v>0</v>
      </c>
      <c r="D1922" s="49" t="s">
        <v>1356</v>
      </c>
      <c r="E1922" s="29">
        <v>601204.21051</v>
      </c>
    </row>
    <row r="1923" spans="1:5" ht="26.4" outlineLevel="1">
      <c r="A1923" s="14"/>
      <c r="B1923" s="14" t="s">
        <v>269</v>
      </c>
      <c r="C1923" s="14" t="s">
        <v>0</v>
      </c>
      <c r="D1923" s="49" t="s">
        <v>270</v>
      </c>
      <c r="E1923" s="29">
        <v>75791.459140000006</v>
      </c>
    </row>
    <row r="1924" spans="1:5" ht="52.8" outlineLevel="2">
      <c r="A1924" s="14"/>
      <c r="B1924" s="14" t="s">
        <v>609</v>
      </c>
      <c r="C1924" s="14" t="s">
        <v>0</v>
      </c>
      <c r="D1924" s="49" t="s">
        <v>610</v>
      </c>
      <c r="E1924" s="29">
        <v>75791.459140000006</v>
      </c>
    </row>
    <row r="1925" spans="1:5" ht="26.4" outlineLevel="3">
      <c r="A1925" s="14"/>
      <c r="B1925" s="14" t="s">
        <v>613</v>
      </c>
      <c r="C1925" s="14" t="s">
        <v>0</v>
      </c>
      <c r="D1925" s="49" t="s">
        <v>614</v>
      </c>
      <c r="E1925" s="29">
        <v>194</v>
      </c>
    </row>
    <row r="1926" spans="1:5" ht="26.4" outlineLevel="4">
      <c r="A1926" s="14"/>
      <c r="B1926" s="14"/>
      <c r="C1926" s="14" t="s">
        <v>11</v>
      </c>
      <c r="D1926" s="49" t="s">
        <v>12</v>
      </c>
      <c r="E1926" s="29">
        <v>194</v>
      </c>
    </row>
    <row r="1927" spans="1:5" ht="26.4" outlineLevel="3">
      <c r="A1927" s="14"/>
      <c r="B1927" s="14" t="s">
        <v>1357</v>
      </c>
      <c r="C1927" s="14" t="s">
        <v>0</v>
      </c>
      <c r="D1927" s="49" t="s">
        <v>1358</v>
      </c>
      <c r="E1927" s="29">
        <v>75597.459140000006</v>
      </c>
    </row>
    <row r="1928" spans="1:5" ht="13.2" outlineLevel="4">
      <c r="A1928" s="14"/>
      <c r="B1928" s="14"/>
      <c r="C1928" s="14" t="s">
        <v>21</v>
      </c>
      <c r="D1928" s="49" t="s">
        <v>22</v>
      </c>
      <c r="E1928" s="29">
        <v>75597.459140000006</v>
      </c>
    </row>
    <row r="1929" spans="1:5" ht="26.4" outlineLevel="1">
      <c r="A1929" s="14"/>
      <c r="B1929" s="14" t="s">
        <v>864</v>
      </c>
      <c r="C1929" s="14" t="s">
        <v>0</v>
      </c>
      <c r="D1929" s="49" t="s">
        <v>865</v>
      </c>
      <c r="E1929" s="29">
        <v>5000</v>
      </c>
    </row>
    <row r="1930" spans="1:5" ht="39.6" outlineLevel="2">
      <c r="A1930" s="14"/>
      <c r="B1930" s="14" t="s">
        <v>866</v>
      </c>
      <c r="C1930" s="14" t="s">
        <v>0</v>
      </c>
      <c r="D1930" s="49" t="s">
        <v>867</v>
      </c>
      <c r="E1930" s="29">
        <v>5000</v>
      </c>
    </row>
    <row r="1931" spans="1:5" ht="39.6" outlineLevel="3">
      <c r="A1931" s="14"/>
      <c r="B1931" s="14" t="s">
        <v>1359</v>
      </c>
      <c r="C1931" s="14" t="s">
        <v>0</v>
      </c>
      <c r="D1931" s="49" t="s">
        <v>1360</v>
      </c>
      <c r="E1931" s="29">
        <v>5000</v>
      </c>
    </row>
    <row r="1932" spans="1:5" ht="26.4" outlineLevel="4">
      <c r="A1932" s="14"/>
      <c r="B1932" s="14"/>
      <c r="C1932" s="14" t="s">
        <v>90</v>
      </c>
      <c r="D1932" s="49" t="s">
        <v>91</v>
      </c>
      <c r="E1932" s="29">
        <v>5000</v>
      </c>
    </row>
    <row r="1933" spans="1:5" ht="39.6" outlineLevel="1">
      <c r="A1933" s="14"/>
      <c r="B1933" s="14" t="s">
        <v>25</v>
      </c>
      <c r="C1933" s="14" t="s">
        <v>0</v>
      </c>
      <c r="D1933" s="49" t="s">
        <v>26</v>
      </c>
      <c r="E1933" s="29">
        <v>23.285869999999999</v>
      </c>
    </row>
    <row r="1934" spans="1:5" ht="52.8" outlineLevel="2">
      <c r="A1934" s="14"/>
      <c r="B1934" s="14" t="s">
        <v>27</v>
      </c>
      <c r="C1934" s="14" t="s">
        <v>0</v>
      </c>
      <c r="D1934" s="49" t="s">
        <v>28</v>
      </c>
      <c r="E1934" s="29">
        <v>23.285869999999999</v>
      </c>
    </row>
    <row r="1935" spans="1:5" ht="39.6" outlineLevel="3">
      <c r="A1935" s="14"/>
      <c r="B1935" s="14" t="s">
        <v>29</v>
      </c>
      <c r="C1935" s="14" t="s">
        <v>0</v>
      </c>
      <c r="D1935" s="49" t="s">
        <v>30</v>
      </c>
      <c r="E1935" s="29">
        <v>23.285869999999999</v>
      </c>
    </row>
    <row r="1936" spans="1:5" ht="52.8" outlineLevel="4">
      <c r="A1936" s="14"/>
      <c r="B1936" s="14"/>
      <c r="C1936" s="14" t="s">
        <v>9</v>
      </c>
      <c r="D1936" s="49" t="s">
        <v>10</v>
      </c>
      <c r="E1936" s="29">
        <v>23.285869999999999</v>
      </c>
    </row>
    <row r="1937" spans="1:5" ht="26.4" outlineLevel="1">
      <c r="A1937" s="14"/>
      <c r="B1937" s="14" t="s">
        <v>69</v>
      </c>
      <c r="C1937" s="14" t="s">
        <v>0</v>
      </c>
      <c r="D1937" s="49" t="s">
        <v>70</v>
      </c>
      <c r="E1937" s="29">
        <v>239808.32441999999</v>
      </c>
    </row>
    <row r="1938" spans="1:5" ht="13.2" outlineLevel="2">
      <c r="A1938" s="14"/>
      <c r="B1938" s="14" t="s">
        <v>1361</v>
      </c>
      <c r="C1938" s="14" t="s">
        <v>0</v>
      </c>
      <c r="D1938" s="49" t="s">
        <v>1362</v>
      </c>
      <c r="E1938" s="29">
        <v>2938.0637299999999</v>
      </c>
    </row>
    <row r="1939" spans="1:5" ht="52.8" outlineLevel="4">
      <c r="A1939" s="14"/>
      <c r="B1939" s="14"/>
      <c r="C1939" s="14" t="s">
        <v>9</v>
      </c>
      <c r="D1939" s="49" t="s">
        <v>10</v>
      </c>
      <c r="E1939" s="29">
        <v>2938.0637299999999</v>
      </c>
    </row>
    <row r="1940" spans="1:5" ht="26.4" outlineLevel="2">
      <c r="A1940" s="14"/>
      <c r="B1940" s="14" t="s">
        <v>71</v>
      </c>
      <c r="C1940" s="14" t="s">
        <v>0</v>
      </c>
      <c r="D1940" s="49" t="s">
        <v>8</v>
      </c>
      <c r="E1940" s="29">
        <v>167574.24196000001</v>
      </c>
    </row>
    <row r="1941" spans="1:5" ht="52.8" outlineLevel="4">
      <c r="A1941" s="14"/>
      <c r="B1941" s="14"/>
      <c r="C1941" s="14" t="s">
        <v>9</v>
      </c>
      <c r="D1941" s="49" t="s">
        <v>10</v>
      </c>
      <c r="E1941" s="29">
        <v>130688.33026</v>
      </c>
    </row>
    <row r="1942" spans="1:5" ht="26.4" outlineLevel="4">
      <c r="A1942" s="14"/>
      <c r="B1942" s="14"/>
      <c r="C1942" s="14" t="s">
        <v>11</v>
      </c>
      <c r="D1942" s="49" t="s">
        <v>12</v>
      </c>
      <c r="E1942" s="29">
        <v>36287.687180000001</v>
      </c>
    </row>
    <row r="1943" spans="1:5" ht="13.2" outlineLevel="4">
      <c r="A1943" s="14"/>
      <c r="B1943" s="14"/>
      <c r="C1943" s="14" t="s">
        <v>88</v>
      </c>
      <c r="D1943" s="49" t="s">
        <v>89</v>
      </c>
      <c r="E1943" s="29">
        <v>0.8473099999999999</v>
      </c>
    </row>
    <row r="1944" spans="1:5" ht="13.2" outlineLevel="4">
      <c r="A1944" s="14"/>
      <c r="B1944" s="14"/>
      <c r="C1944" s="14" t="s">
        <v>13</v>
      </c>
      <c r="D1944" s="49" t="s">
        <v>14</v>
      </c>
      <c r="E1944" s="29">
        <v>597.37720999999999</v>
      </c>
    </row>
    <row r="1945" spans="1:5" ht="39.6" outlineLevel="2">
      <c r="A1945" s="14"/>
      <c r="B1945" s="14" t="s">
        <v>219</v>
      </c>
      <c r="C1945" s="14" t="s">
        <v>0</v>
      </c>
      <c r="D1945" s="49" t="s">
        <v>116</v>
      </c>
      <c r="E1945" s="29">
        <v>52839.5</v>
      </c>
    </row>
    <row r="1946" spans="1:5" ht="26.4" outlineLevel="4">
      <c r="A1946" s="14"/>
      <c r="B1946" s="14"/>
      <c r="C1946" s="14" t="s">
        <v>11</v>
      </c>
      <c r="D1946" s="49" t="s">
        <v>12</v>
      </c>
      <c r="E1946" s="29">
        <v>52839.5</v>
      </c>
    </row>
    <row r="1947" spans="1:5" ht="13.2" outlineLevel="2">
      <c r="A1947" s="14"/>
      <c r="B1947" s="14" t="s">
        <v>1363</v>
      </c>
      <c r="C1947" s="14" t="s">
        <v>0</v>
      </c>
      <c r="D1947" s="49" t="s">
        <v>186</v>
      </c>
      <c r="E1947" s="29">
        <v>5943.3495000000003</v>
      </c>
    </row>
    <row r="1948" spans="1:5" ht="26.4" outlineLevel="4">
      <c r="A1948" s="14"/>
      <c r="B1948" s="14"/>
      <c r="C1948" s="14" t="s">
        <v>11</v>
      </c>
      <c r="D1948" s="49" t="s">
        <v>12</v>
      </c>
      <c r="E1948" s="29">
        <v>5943.3495000000003</v>
      </c>
    </row>
    <row r="1949" spans="1:5" ht="13.2" outlineLevel="2">
      <c r="A1949" s="14"/>
      <c r="B1949" s="14" t="s">
        <v>1364</v>
      </c>
      <c r="C1949" s="14" t="s">
        <v>0</v>
      </c>
      <c r="D1949" s="49" t="s">
        <v>1365</v>
      </c>
      <c r="E1949" s="29">
        <v>9029.660890000001</v>
      </c>
    </row>
    <row r="1950" spans="1:5" ht="52.8" outlineLevel="4">
      <c r="A1950" s="14"/>
      <c r="B1950" s="14"/>
      <c r="C1950" s="14" t="s">
        <v>9</v>
      </c>
      <c r="D1950" s="49" t="s">
        <v>10</v>
      </c>
      <c r="E1950" s="29">
        <v>5751.4169599999996</v>
      </c>
    </row>
    <row r="1951" spans="1:5" ht="26.4" outlineLevel="4">
      <c r="A1951" s="14"/>
      <c r="B1951" s="14"/>
      <c r="C1951" s="14" t="s">
        <v>11</v>
      </c>
      <c r="D1951" s="49" t="s">
        <v>12</v>
      </c>
      <c r="E1951" s="29">
        <v>3278.2439300000001</v>
      </c>
    </row>
    <row r="1952" spans="1:5" ht="13.2" outlineLevel="2">
      <c r="A1952" s="14"/>
      <c r="B1952" s="14" t="s">
        <v>1366</v>
      </c>
      <c r="C1952" s="14" t="s">
        <v>0</v>
      </c>
      <c r="D1952" s="49" t="s">
        <v>1367</v>
      </c>
      <c r="E1952" s="29">
        <v>1483.5083400000001</v>
      </c>
    </row>
    <row r="1953" spans="1:5" ht="52.8" outlineLevel="4">
      <c r="A1953" s="14"/>
      <c r="B1953" s="14"/>
      <c r="C1953" s="14" t="s">
        <v>9</v>
      </c>
      <c r="D1953" s="49" t="s">
        <v>10</v>
      </c>
      <c r="E1953" s="29">
        <v>1347.57</v>
      </c>
    </row>
    <row r="1954" spans="1:5" ht="26.4" outlineLevel="4">
      <c r="A1954" s="14"/>
      <c r="B1954" s="14"/>
      <c r="C1954" s="14" t="s">
        <v>11</v>
      </c>
      <c r="D1954" s="49" t="s">
        <v>12</v>
      </c>
      <c r="E1954" s="29">
        <v>135.93833999999998</v>
      </c>
    </row>
    <row r="1955" spans="1:5" ht="39.6" outlineLevel="1">
      <c r="A1955" s="14"/>
      <c r="B1955" s="14" t="s">
        <v>60</v>
      </c>
      <c r="C1955" s="14" t="s">
        <v>0</v>
      </c>
      <c r="D1955" s="49" t="s">
        <v>61</v>
      </c>
      <c r="E1955" s="29">
        <v>280581.14107999997</v>
      </c>
    </row>
    <row r="1956" spans="1:5" ht="26.4" outlineLevel="2">
      <c r="A1956" s="14"/>
      <c r="B1956" s="14" t="s">
        <v>335</v>
      </c>
      <c r="C1956" s="14" t="s">
        <v>0</v>
      </c>
      <c r="D1956" s="49" t="s">
        <v>114</v>
      </c>
      <c r="E1956" s="29">
        <v>1767.0918799999999</v>
      </c>
    </row>
    <row r="1957" spans="1:5" ht="13.2" outlineLevel="4">
      <c r="A1957" s="14"/>
      <c r="B1957" s="14"/>
      <c r="C1957" s="14" t="s">
        <v>13</v>
      </c>
      <c r="D1957" s="49" t="s">
        <v>14</v>
      </c>
      <c r="E1957" s="29">
        <v>1767.0918799999999</v>
      </c>
    </row>
    <row r="1958" spans="1:5" ht="26.4" outlineLevel="2">
      <c r="A1958" s="14"/>
      <c r="B1958" s="14" t="s">
        <v>1368</v>
      </c>
      <c r="C1958" s="14" t="s">
        <v>0</v>
      </c>
      <c r="D1958" s="49" t="s">
        <v>1058</v>
      </c>
      <c r="E1958" s="29">
        <v>223.79888</v>
      </c>
    </row>
    <row r="1959" spans="1:5" ht="26.4" outlineLevel="4">
      <c r="A1959" s="14"/>
      <c r="B1959" s="14"/>
      <c r="C1959" s="14" t="s">
        <v>11</v>
      </c>
      <c r="D1959" s="49" t="s">
        <v>12</v>
      </c>
      <c r="E1959" s="29">
        <v>223.79888</v>
      </c>
    </row>
    <row r="1960" spans="1:5" ht="26.4" outlineLevel="2">
      <c r="A1960" s="14"/>
      <c r="B1960" s="14" t="s">
        <v>1369</v>
      </c>
      <c r="C1960" s="14" t="s">
        <v>0</v>
      </c>
      <c r="D1960" s="49" t="s">
        <v>1370</v>
      </c>
      <c r="E1960" s="29">
        <v>719.07045999999991</v>
      </c>
    </row>
    <row r="1961" spans="1:5" ht="26.4" outlineLevel="4">
      <c r="A1961" s="14"/>
      <c r="B1961" s="14"/>
      <c r="C1961" s="14" t="s">
        <v>11</v>
      </c>
      <c r="D1961" s="49" t="s">
        <v>12</v>
      </c>
      <c r="E1961" s="29">
        <v>719.07045999999991</v>
      </c>
    </row>
    <row r="1962" spans="1:5" ht="39.6" outlineLevel="2">
      <c r="A1962" s="14"/>
      <c r="B1962" s="14" t="s">
        <v>1371</v>
      </c>
      <c r="C1962" s="14" t="s">
        <v>0</v>
      </c>
      <c r="D1962" s="49" t="s">
        <v>1372</v>
      </c>
      <c r="E1962" s="29">
        <v>266494.59999999998</v>
      </c>
    </row>
    <row r="1963" spans="1:5" ht="26.4" outlineLevel="4">
      <c r="A1963" s="14"/>
      <c r="B1963" s="14"/>
      <c r="C1963" s="14" t="s">
        <v>90</v>
      </c>
      <c r="D1963" s="49" t="s">
        <v>91</v>
      </c>
      <c r="E1963" s="29">
        <v>266494.59999999998</v>
      </c>
    </row>
    <row r="1964" spans="1:5" ht="26.4" outlineLevel="2">
      <c r="A1964" s="14"/>
      <c r="B1964" s="14" t="s">
        <v>220</v>
      </c>
      <c r="C1964" s="14" t="s">
        <v>0</v>
      </c>
      <c r="D1964" s="49" t="s">
        <v>2464</v>
      </c>
      <c r="E1964" s="29">
        <v>11216.32008</v>
      </c>
    </row>
    <row r="1965" spans="1:5" ht="26.4" outlineLevel="4">
      <c r="A1965" s="14"/>
      <c r="B1965" s="14"/>
      <c r="C1965" s="14" t="s">
        <v>11</v>
      </c>
      <c r="D1965" s="49" t="s">
        <v>12</v>
      </c>
      <c r="E1965" s="29">
        <v>11216.32008</v>
      </c>
    </row>
    <row r="1966" spans="1:5" ht="66" outlineLevel="2">
      <c r="A1966" s="14"/>
      <c r="B1966" s="14" t="s">
        <v>1373</v>
      </c>
      <c r="C1966" s="14" t="s">
        <v>0</v>
      </c>
      <c r="D1966" s="49" t="s">
        <v>1374</v>
      </c>
      <c r="E1966" s="29">
        <v>160.25978000000001</v>
      </c>
    </row>
    <row r="1967" spans="1:5" ht="26.4" outlineLevel="4">
      <c r="A1967" s="14"/>
      <c r="B1967" s="14"/>
      <c r="C1967" s="14" t="s">
        <v>11</v>
      </c>
      <c r="D1967" s="49" t="s">
        <v>12</v>
      </c>
      <c r="E1967" s="29">
        <v>160.25978000000001</v>
      </c>
    </row>
    <row r="1968" spans="1:5" ht="13.2">
      <c r="A1968" s="14" t="s">
        <v>1375</v>
      </c>
      <c r="B1968" s="14" t="s">
        <v>0</v>
      </c>
      <c r="C1968" s="14" t="s">
        <v>0</v>
      </c>
      <c r="D1968" s="49" t="s">
        <v>1376</v>
      </c>
      <c r="E1968" s="29">
        <v>73176.595390000002</v>
      </c>
    </row>
    <row r="1969" spans="1:5" ht="26.4" outlineLevel="1">
      <c r="A1969" s="14"/>
      <c r="B1969" s="14" t="s">
        <v>69</v>
      </c>
      <c r="C1969" s="14" t="s">
        <v>0</v>
      </c>
      <c r="D1969" s="49" t="s">
        <v>70</v>
      </c>
      <c r="E1969" s="29">
        <v>72978.045389999999</v>
      </c>
    </row>
    <row r="1970" spans="1:5" ht="13.2" outlineLevel="2">
      <c r="A1970" s="14"/>
      <c r="B1970" s="14" t="s">
        <v>1377</v>
      </c>
      <c r="C1970" s="14" t="s">
        <v>0</v>
      </c>
      <c r="D1970" s="49" t="s">
        <v>1378</v>
      </c>
      <c r="E1970" s="29">
        <v>4845.7185899999995</v>
      </c>
    </row>
    <row r="1971" spans="1:5" ht="52.8" outlineLevel="4">
      <c r="A1971" s="14"/>
      <c r="B1971" s="14"/>
      <c r="C1971" s="14" t="s">
        <v>9</v>
      </c>
      <c r="D1971" s="49" t="s">
        <v>10</v>
      </c>
      <c r="E1971" s="29">
        <v>4845.7185899999995</v>
      </c>
    </row>
    <row r="1972" spans="1:5" ht="26.4" outlineLevel="2">
      <c r="A1972" s="14"/>
      <c r="B1972" s="14" t="s">
        <v>71</v>
      </c>
      <c r="C1972" s="14" t="s">
        <v>0</v>
      </c>
      <c r="D1972" s="49" t="s">
        <v>8</v>
      </c>
      <c r="E1972" s="29">
        <v>68132.326799999995</v>
      </c>
    </row>
    <row r="1973" spans="1:5" ht="52.8" outlineLevel="4">
      <c r="A1973" s="14"/>
      <c r="B1973" s="14"/>
      <c r="C1973" s="14" t="s">
        <v>9</v>
      </c>
      <c r="D1973" s="49" t="s">
        <v>10</v>
      </c>
      <c r="E1973" s="29">
        <v>61701.179080000002</v>
      </c>
    </row>
    <row r="1974" spans="1:5" ht="26.4" outlineLevel="4">
      <c r="A1974" s="14"/>
      <c r="B1974" s="14"/>
      <c r="C1974" s="14" t="s">
        <v>11</v>
      </c>
      <c r="D1974" s="49" t="s">
        <v>12</v>
      </c>
      <c r="E1974" s="29">
        <v>6276.7441200000003</v>
      </c>
    </row>
    <row r="1975" spans="1:5" ht="13.2" outlineLevel="4">
      <c r="A1975" s="14"/>
      <c r="B1975" s="14"/>
      <c r="C1975" s="14" t="s">
        <v>13</v>
      </c>
      <c r="D1975" s="49" t="s">
        <v>14</v>
      </c>
      <c r="E1975" s="29">
        <v>154.40360000000001</v>
      </c>
    </row>
    <row r="1976" spans="1:5" ht="13.2" outlineLevel="1">
      <c r="A1976" s="14"/>
      <c r="B1976" s="14" t="s">
        <v>1379</v>
      </c>
      <c r="C1976" s="14" t="s">
        <v>0</v>
      </c>
      <c r="D1976" s="49" t="s">
        <v>1380</v>
      </c>
      <c r="E1976" s="29">
        <v>198.55</v>
      </c>
    </row>
    <row r="1977" spans="1:5" ht="52.8" outlineLevel="2">
      <c r="A1977" s="14"/>
      <c r="B1977" s="14" t="s">
        <v>1381</v>
      </c>
      <c r="C1977" s="14" t="s">
        <v>0</v>
      </c>
      <c r="D1977" s="49" t="s">
        <v>1382</v>
      </c>
      <c r="E1977" s="29">
        <v>198.55</v>
      </c>
    </row>
    <row r="1978" spans="1:5" ht="13.2" outlineLevel="4">
      <c r="A1978" s="14"/>
      <c r="B1978" s="14"/>
      <c r="C1978" s="14" t="s">
        <v>21</v>
      </c>
      <c r="D1978" s="49" t="s">
        <v>22</v>
      </c>
      <c r="E1978" s="29">
        <v>198.55</v>
      </c>
    </row>
    <row r="1979" spans="1:5" ht="13.2">
      <c r="A1979" s="14" t="s">
        <v>1383</v>
      </c>
      <c r="B1979" s="14" t="s">
        <v>0</v>
      </c>
      <c r="C1979" s="14" t="s">
        <v>0</v>
      </c>
      <c r="D1979" s="49" t="s">
        <v>1384</v>
      </c>
      <c r="E1979" s="29">
        <v>131419.42567</v>
      </c>
    </row>
    <row r="1980" spans="1:5" ht="26.4" outlineLevel="1">
      <c r="A1980" s="14"/>
      <c r="B1980" s="14" t="s">
        <v>149</v>
      </c>
      <c r="C1980" s="14" t="s">
        <v>0</v>
      </c>
      <c r="D1980" s="49" t="s">
        <v>150</v>
      </c>
      <c r="E1980" s="29">
        <v>1560.99719</v>
      </c>
    </row>
    <row r="1981" spans="1:5" ht="52.8" outlineLevel="2">
      <c r="A1981" s="14"/>
      <c r="B1981" s="14" t="s">
        <v>173</v>
      </c>
      <c r="C1981" s="14" t="s">
        <v>0</v>
      </c>
      <c r="D1981" s="49" t="s">
        <v>174</v>
      </c>
      <c r="E1981" s="29">
        <v>1560.99719</v>
      </c>
    </row>
    <row r="1982" spans="1:5" ht="26.4" outlineLevel="3">
      <c r="A1982" s="14"/>
      <c r="B1982" s="14" t="s">
        <v>1385</v>
      </c>
      <c r="C1982" s="14" t="s">
        <v>0</v>
      </c>
      <c r="D1982" s="49" t="s">
        <v>1386</v>
      </c>
      <c r="E1982" s="29">
        <v>1560.99719</v>
      </c>
    </row>
    <row r="1983" spans="1:5" ht="26.4" outlineLevel="4">
      <c r="A1983" s="14"/>
      <c r="B1983" s="14"/>
      <c r="C1983" s="14" t="s">
        <v>11</v>
      </c>
      <c r="D1983" s="49" t="s">
        <v>12</v>
      </c>
      <c r="E1983" s="29">
        <v>1390.99719</v>
      </c>
    </row>
    <row r="1984" spans="1:5" ht="13.2" outlineLevel="4">
      <c r="A1984" s="14"/>
      <c r="B1984" s="14"/>
      <c r="C1984" s="14" t="s">
        <v>88</v>
      </c>
      <c r="D1984" s="49" t="s">
        <v>89</v>
      </c>
      <c r="E1984" s="29">
        <v>170</v>
      </c>
    </row>
    <row r="1985" spans="1:5" ht="26.4" outlineLevel="1">
      <c r="A1985" s="14"/>
      <c r="B1985" s="14" t="s">
        <v>69</v>
      </c>
      <c r="C1985" s="14" t="s">
        <v>0</v>
      </c>
      <c r="D1985" s="49" t="s">
        <v>70</v>
      </c>
      <c r="E1985" s="29">
        <v>117733.76718000001</v>
      </c>
    </row>
    <row r="1986" spans="1:5" ht="13.2" outlineLevel="2">
      <c r="A1986" s="14"/>
      <c r="B1986" s="14" t="s">
        <v>1387</v>
      </c>
      <c r="C1986" s="14" t="s">
        <v>0</v>
      </c>
      <c r="D1986" s="49" t="s">
        <v>1388</v>
      </c>
      <c r="E1986" s="29">
        <v>8995.4477399999996</v>
      </c>
    </row>
    <row r="1987" spans="1:5" ht="52.8" outlineLevel="4">
      <c r="A1987" s="14"/>
      <c r="B1987" s="14"/>
      <c r="C1987" s="14" t="s">
        <v>9</v>
      </c>
      <c r="D1987" s="49" t="s">
        <v>10</v>
      </c>
      <c r="E1987" s="29">
        <v>8995.4477399999996</v>
      </c>
    </row>
    <row r="1988" spans="1:5" ht="26.4" outlineLevel="2">
      <c r="A1988" s="14"/>
      <c r="B1988" s="14" t="s">
        <v>71</v>
      </c>
      <c r="C1988" s="14" t="s">
        <v>0</v>
      </c>
      <c r="D1988" s="49" t="s">
        <v>8</v>
      </c>
      <c r="E1988" s="29">
        <v>106469.83890999999</v>
      </c>
    </row>
    <row r="1989" spans="1:5" ht="52.8" outlineLevel="4">
      <c r="A1989" s="14"/>
      <c r="B1989" s="14"/>
      <c r="C1989" s="14" t="s">
        <v>9</v>
      </c>
      <c r="D1989" s="49" t="s">
        <v>10</v>
      </c>
      <c r="E1989" s="29">
        <v>90858.149150000012</v>
      </c>
    </row>
    <row r="1990" spans="1:5" ht="26.4" outlineLevel="4">
      <c r="A1990" s="14"/>
      <c r="B1990" s="14"/>
      <c r="C1990" s="14" t="s">
        <v>11</v>
      </c>
      <c r="D1990" s="49" t="s">
        <v>12</v>
      </c>
      <c r="E1990" s="29">
        <v>15600.58574</v>
      </c>
    </row>
    <row r="1991" spans="1:5" ht="13.2" outlineLevel="4">
      <c r="A1991" s="14"/>
      <c r="B1991" s="14"/>
      <c r="C1991" s="14" t="s">
        <v>13</v>
      </c>
      <c r="D1991" s="49" t="s">
        <v>14</v>
      </c>
      <c r="E1991" s="29">
        <v>11.10402</v>
      </c>
    </row>
    <row r="1992" spans="1:5" ht="39.6" outlineLevel="2">
      <c r="A1992" s="14"/>
      <c r="B1992" s="14" t="s">
        <v>219</v>
      </c>
      <c r="C1992" s="14" t="s">
        <v>0</v>
      </c>
      <c r="D1992" s="49" t="s">
        <v>116</v>
      </c>
      <c r="E1992" s="29">
        <v>2041.24053</v>
      </c>
    </row>
    <row r="1993" spans="1:5" ht="26.4" outlineLevel="4">
      <c r="A1993" s="14"/>
      <c r="B1993" s="14"/>
      <c r="C1993" s="14" t="s">
        <v>11</v>
      </c>
      <c r="D1993" s="49" t="s">
        <v>12</v>
      </c>
      <c r="E1993" s="29">
        <v>2041.24053</v>
      </c>
    </row>
    <row r="1994" spans="1:5" ht="52.8" outlineLevel="2">
      <c r="A1994" s="14"/>
      <c r="B1994" s="14" t="s">
        <v>1389</v>
      </c>
      <c r="C1994" s="14" t="s">
        <v>0</v>
      </c>
      <c r="D1994" s="49" t="s">
        <v>188</v>
      </c>
      <c r="E1994" s="29">
        <v>227.24</v>
      </c>
    </row>
    <row r="1995" spans="1:5" ht="26.4" outlineLevel="4">
      <c r="A1995" s="14"/>
      <c r="B1995" s="14"/>
      <c r="C1995" s="14" t="s">
        <v>11</v>
      </c>
      <c r="D1995" s="49" t="s">
        <v>12</v>
      </c>
      <c r="E1995" s="29">
        <v>227.24</v>
      </c>
    </row>
    <row r="1996" spans="1:5" ht="39.6" outlineLevel="1">
      <c r="A1996" s="14"/>
      <c r="B1996" s="14" t="s">
        <v>60</v>
      </c>
      <c r="C1996" s="14" t="s">
        <v>0</v>
      </c>
      <c r="D1996" s="49" t="s">
        <v>61</v>
      </c>
      <c r="E1996" s="29">
        <v>12124.661300000002</v>
      </c>
    </row>
    <row r="1997" spans="1:5" ht="26.4" outlineLevel="2">
      <c r="A1997" s="14"/>
      <c r="B1997" s="14" t="s">
        <v>335</v>
      </c>
      <c r="C1997" s="14" t="s">
        <v>0</v>
      </c>
      <c r="D1997" s="49" t="s">
        <v>114</v>
      </c>
      <c r="E1997" s="29">
        <v>44.65</v>
      </c>
    </row>
    <row r="1998" spans="1:5" ht="26.4" outlineLevel="4">
      <c r="A1998" s="14"/>
      <c r="B1998" s="14"/>
      <c r="C1998" s="14" t="s">
        <v>11</v>
      </c>
      <c r="D1998" s="49" t="s">
        <v>12</v>
      </c>
      <c r="E1998" s="29">
        <v>39.049999999999997</v>
      </c>
    </row>
    <row r="1999" spans="1:5" ht="13.2" outlineLevel="4">
      <c r="A1999" s="14"/>
      <c r="B1999" s="14"/>
      <c r="C1999" s="14" t="s">
        <v>13</v>
      </c>
      <c r="D1999" s="49" t="s">
        <v>14</v>
      </c>
      <c r="E1999" s="29">
        <v>5.6</v>
      </c>
    </row>
    <row r="2000" spans="1:5" ht="39.6" outlineLevel="2">
      <c r="A2000" s="14"/>
      <c r="B2000" s="14" t="s">
        <v>1390</v>
      </c>
      <c r="C2000" s="14" t="s">
        <v>0</v>
      </c>
      <c r="D2000" s="49" t="s">
        <v>1391</v>
      </c>
      <c r="E2000" s="29">
        <v>12059.211300000001</v>
      </c>
    </row>
    <row r="2001" spans="1:5" ht="26.4" outlineLevel="4">
      <c r="A2001" s="14"/>
      <c r="B2001" s="14"/>
      <c r="C2001" s="14" t="s">
        <v>11</v>
      </c>
      <c r="D2001" s="49" t="s">
        <v>12</v>
      </c>
      <c r="E2001" s="29">
        <v>12059.211300000001</v>
      </c>
    </row>
    <row r="2002" spans="1:5" ht="13.2" outlineLevel="2">
      <c r="A2002" s="14"/>
      <c r="B2002" s="14" t="s">
        <v>62</v>
      </c>
      <c r="C2002" s="14" t="s">
        <v>0</v>
      </c>
      <c r="D2002" s="49" t="s">
        <v>63</v>
      </c>
      <c r="E2002" s="29">
        <v>20.8</v>
      </c>
    </row>
    <row r="2003" spans="1:5" ht="26.4" outlineLevel="3">
      <c r="A2003" s="14"/>
      <c r="B2003" s="14" t="s">
        <v>1392</v>
      </c>
      <c r="C2003" s="14" t="s">
        <v>0</v>
      </c>
      <c r="D2003" s="49" t="s">
        <v>1393</v>
      </c>
      <c r="E2003" s="29">
        <v>20.8</v>
      </c>
    </row>
    <row r="2004" spans="1:5" ht="26.4" outlineLevel="4">
      <c r="A2004" s="14"/>
      <c r="B2004" s="14"/>
      <c r="C2004" s="14" t="s">
        <v>11</v>
      </c>
      <c r="D2004" s="49" t="s">
        <v>12</v>
      </c>
      <c r="E2004" s="29">
        <v>20.8</v>
      </c>
    </row>
    <row r="2005" spans="1:5" ht="13.2">
      <c r="A2005" s="14" t="s">
        <v>1394</v>
      </c>
      <c r="B2005" s="14" t="s">
        <v>0</v>
      </c>
      <c r="C2005" s="14" t="s">
        <v>0</v>
      </c>
      <c r="D2005" s="49" t="s">
        <v>1395</v>
      </c>
      <c r="E2005" s="29">
        <v>7102388.9734899998</v>
      </c>
    </row>
    <row r="2006" spans="1:5" ht="26.4" outlineLevel="1">
      <c r="A2006" s="14"/>
      <c r="B2006" s="14" t="s">
        <v>260</v>
      </c>
      <c r="C2006" s="14" t="s">
        <v>0</v>
      </c>
      <c r="D2006" s="49" t="s">
        <v>261</v>
      </c>
      <c r="E2006" s="29">
        <v>86719.423750000002</v>
      </c>
    </row>
    <row r="2007" spans="1:5" ht="52.8" outlineLevel="2">
      <c r="A2007" s="14"/>
      <c r="B2007" s="14" t="s">
        <v>262</v>
      </c>
      <c r="C2007" s="14" t="s">
        <v>0</v>
      </c>
      <c r="D2007" s="49" t="s">
        <v>263</v>
      </c>
      <c r="E2007" s="29">
        <v>86719.423750000002</v>
      </c>
    </row>
    <row r="2008" spans="1:5" ht="26.4" outlineLevel="3">
      <c r="A2008" s="14"/>
      <c r="B2008" s="14" t="s">
        <v>1056</v>
      </c>
      <c r="C2008" s="14" t="s">
        <v>0</v>
      </c>
      <c r="D2008" s="49" t="s">
        <v>114</v>
      </c>
      <c r="E2008" s="29">
        <v>1412.42275</v>
      </c>
    </row>
    <row r="2009" spans="1:5" ht="13.2" outlineLevel="4">
      <c r="A2009" s="14"/>
      <c r="B2009" s="14"/>
      <c r="C2009" s="14" t="s">
        <v>13</v>
      </c>
      <c r="D2009" s="49" t="s">
        <v>14</v>
      </c>
      <c r="E2009" s="29">
        <v>1412.42275</v>
      </c>
    </row>
    <row r="2010" spans="1:5" ht="39.6" outlineLevel="3">
      <c r="A2010" s="14"/>
      <c r="B2010" s="14" t="s">
        <v>1396</v>
      </c>
      <c r="C2010" s="14" t="s">
        <v>0</v>
      </c>
      <c r="D2010" s="49" t="s">
        <v>1397</v>
      </c>
      <c r="E2010" s="29">
        <v>85307.001000000004</v>
      </c>
    </row>
    <row r="2011" spans="1:5" ht="13.2" outlineLevel="4">
      <c r="A2011" s="14"/>
      <c r="B2011" s="14"/>
      <c r="C2011" s="14" t="s">
        <v>21</v>
      </c>
      <c r="D2011" s="49" t="s">
        <v>22</v>
      </c>
      <c r="E2011" s="29">
        <v>85307.001000000004</v>
      </c>
    </row>
    <row r="2012" spans="1:5" ht="26.4" outlineLevel="1">
      <c r="A2012" s="14"/>
      <c r="B2012" s="14" t="s">
        <v>1339</v>
      </c>
      <c r="C2012" s="14" t="s">
        <v>0</v>
      </c>
      <c r="D2012" s="49" t="s">
        <v>1340</v>
      </c>
      <c r="E2012" s="29">
        <v>6726086.6614799993</v>
      </c>
    </row>
    <row r="2013" spans="1:5" ht="39.6" outlineLevel="2">
      <c r="A2013" s="14"/>
      <c r="B2013" s="14" t="s">
        <v>1398</v>
      </c>
      <c r="C2013" s="14" t="s">
        <v>0</v>
      </c>
      <c r="D2013" s="49" t="s">
        <v>1399</v>
      </c>
      <c r="E2013" s="29">
        <v>6142963.9592399998</v>
      </c>
    </row>
    <row r="2014" spans="1:5" ht="39.6" outlineLevel="3">
      <c r="A2014" s="14"/>
      <c r="B2014" s="14" t="s">
        <v>1400</v>
      </c>
      <c r="C2014" s="14" t="s">
        <v>0</v>
      </c>
      <c r="D2014" s="49" t="s">
        <v>1401</v>
      </c>
      <c r="E2014" s="29">
        <v>4224400.9210000001</v>
      </c>
    </row>
    <row r="2015" spans="1:5" ht="26.4" outlineLevel="4">
      <c r="A2015" s="14"/>
      <c r="B2015" s="14"/>
      <c r="C2015" s="14" t="s">
        <v>11</v>
      </c>
      <c r="D2015" s="49" t="s">
        <v>12</v>
      </c>
      <c r="E2015" s="29">
        <v>17593.8</v>
      </c>
    </row>
    <row r="2016" spans="1:5" ht="26.4" outlineLevel="4">
      <c r="A2016" s="14"/>
      <c r="B2016" s="14"/>
      <c r="C2016" s="14" t="s">
        <v>90</v>
      </c>
      <c r="D2016" s="49" t="s">
        <v>91</v>
      </c>
      <c r="E2016" s="29">
        <v>4206807.1210000003</v>
      </c>
    </row>
    <row r="2017" spans="1:5" ht="118.8" outlineLevel="3">
      <c r="A2017" s="14"/>
      <c r="B2017" s="14" t="s">
        <v>1402</v>
      </c>
      <c r="C2017" s="14" t="s">
        <v>0</v>
      </c>
      <c r="D2017" s="50" t="s">
        <v>1403</v>
      </c>
      <c r="E2017" s="29">
        <v>8190.9654700000001</v>
      </c>
    </row>
    <row r="2018" spans="1:5" ht="26.4" outlineLevel="4">
      <c r="A2018" s="14"/>
      <c r="B2018" s="14"/>
      <c r="C2018" s="14" t="s">
        <v>11</v>
      </c>
      <c r="D2018" s="49" t="s">
        <v>12</v>
      </c>
      <c r="E2018" s="29">
        <v>8190.9654700000001</v>
      </c>
    </row>
    <row r="2019" spans="1:5" ht="26.4" outlineLevel="3">
      <c r="A2019" s="14"/>
      <c r="B2019" s="14" t="s">
        <v>1404</v>
      </c>
      <c r="C2019" s="14" t="s">
        <v>0</v>
      </c>
      <c r="D2019" s="49" t="s">
        <v>1405</v>
      </c>
      <c r="E2019" s="29">
        <v>1189227.5691199999</v>
      </c>
    </row>
    <row r="2020" spans="1:5" ht="26.4" outlineLevel="4">
      <c r="A2020" s="14"/>
      <c r="B2020" s="14"/>
      <c r="C2020" s="14" t="s">
        <v>258</v>
      </c>
      <c r="D2020" s="49" t="s">
        <v>259</v>
      </c>
      <c r="E2020" s="29">
        <v>1189227.5691199999</v>
      </c>
    </row>
    <row r="2021" spans="1:5" ht="39.6" outlineLevel="3">
      <c r="A2021" s="14"/>
      <c r="B2021" s="14" t="s">
        <v>1406</v>
      </c>
      <c r="C2021" s="14" t="s">
        <v>0</v>
      </c>
      <c r="D2021" s="49" t="s">
        <v>2405</v>
      </c>
      <c r="E2021" s="29">
        <v>8719.5415199999989</v>
      </c>
    </row>
    <row r="2022" spans="1:5" ht="13.2" outlineLevel="4">
      <c r="A2022" s="14"/>
      <c r="B2022" s="14"/>
      <c r="C2022" s="14" t="s">
        <v>21</v>
      </c>
      <c r="D2022" s="49" t="s">
        <v>22</v>
      </c>
      <c r="E2022" s="29">
        <v>8719.5415199999989</v>
      </c>
    </row>
    <row r="2023" spans="1:5" ht="39.6" outlineLevel="3">
      <c r="A2023" s="14"/>
      <c r="B2023" s="14" t="s">
        <v>1407</v>
      </c>
      <c r="C2023" s="14" t="s">
        <v>0</v>
      </c>
      <c r="D2023" s="49" t="s">
        <v>1408</v>
      </c>
      <c r="E2023" s="29">
        <v>712424.96213</v>
      </c>
    </row>
    <row r="2024" spans="1:5" ht="13.2" outlineLevel="4">
      <c r="A2024" s="14"/>
      <c r="B2024" s="14"/>
      <c r="C2024" s="14" t="s">
        <v>21</v>
      </c>
      <c r="D2024" s="49" t="s">
        <v>22</v>
      </c>
      <c r="E2024" s="29">
        <v>712424.96213</v>
      </c>
    </row>
    <row r="2025" spans="1:5" ht="39.6" outlineLevel="2">
      <c r="A2025" s="14"/>
      <c r="B2025" s="14" t="s">
        <v>1409</v>
      </c>
      <c r="C2025" s="14" t="s">
        <v>0</v>
      </c>
      <c r="D2025" s="49" t="s">
        <v>1410</v>
      </c>
      <c r="E2025" s="29">
        <v>17544.989850000002</v>
      </c>
    </row>
    <row r="2026" spans="1:5" ht="39.6" outlineLevel="3">
      <c r="A2026" s="14"/>
      <c r="B2026" s="14" t="s">
        <v>1411</v>
      </c>
      <c r="C2026" s="14" t="s">
        <v>0</v>
      </c>
      <c r="D2026" s="49" t="s">
        <v>1412</v>
      </c>
      <c r="E2026" s="29">
        <v>17544.989850000002</v>
      </c>
    </row>
    <row r="2027" spans="1:5" ht="26.4" outlineLevel="4">
      <c r="A2027" s="14"/>
      <c r="B2027" s="14"/>
      <c r="C2027" s="14" t="s">
        <v>90</v>
      </c>
      <c r="D2027" s="49" t="s">
        <v>91</v>
      </c>
      <c r="E2027" s="29">
        <v>8843.9380399999991</v>
      </c>
    </row>
    <row r="2028" spans="1:5" ht="13.2" outlineLevel="4">
      <c r="A2028" s="14"/>
      <c r="B2028" s="14"/>
      <c r="C2028" s="14" t="s">
        <v>13</v>
      </c>
      <c r="D2028" s="49" t="s">
        <v>14</v>
      </c>
      <c r="E2028" s="29">
        <v>8701.0518100000008</v>
      </c>
    </row>
    <row r="2029" spans="1:5" ht="52.8" outlineLevel="2">
      <c r="A2029" s="14"/>
      <c r="B2029" s="14" t="s">
        <v>1413</v>
      </c>
      <c r="C2029" s="14" t="s">
        <v>0</v>
      </c>
      <c r="D2029" s="49" t="s">
        <v>1414</v>
      </c>
      <c r="E2029" s="29">
        <v>331941.68524999998</v>
      </c>
    </row>
    <row r="2030" spans="1:5" ht="26.4" outlineLevel="3">
      <c r="A2030" s="14"/>
      <c r="B2030" s="14" t="s">
        <v>1415</v>
      </c>
      <c r="C2030" s="14" t="s">
        <v>0</v>
      </c>
      <c r="D2030" s="49" t="s">
        <v>1416</v>
      </c>
      <c r="E2030" s="29">
        <v>331941.68524999998</v>
      </c>
    </row>
    <row r="2031" spans="1:5" ht="13.2" outlineLevel="4">
      <c r="A2031" s="14"/>
      <c r="B2031" s="14"/>
      <c r="C2031" s="14" t="s">
        <v>13</v>
      </c>
      <c r="D2031" s="49" t="s">
        <v>14</v>
      </c>
      <c r="E2031" s="29">
        <v>331941.68524999998</v>
      </c>
    </row>
    <row r="2032" spans="1:5" ht="39.6" outlineLevel="2">
      <c r="A2032" s="14"/>
      <c r="B2032" s="14" t="s">
        <v>1417</v>
      </c>
      <c r="C2032" s="14" t="s">
        <v>0</v>
      </c>
      <c r="D2032" s="49" t="s">
        <v>1418</v>
      </c>
      <c r="E2032" s="29">
        <v>1202.3620900000001</v>
      </c>
    </row>
    <row r="2033" spans="1:5" ht="66" outlineLevel="3">
      <c r="A2033" s="14"/>
      <c r="B2033" s="14" t="s">
        <v>1419</v>
      </c>
      <c r="C2033" s="14" t="s">
        <v>0</v>
      </c>
      <c r="D2033" s="49" t="s">
        <v>1420</v>
      </c>
      <c r="E2033" s="29">
        <v>1202.3620900000001</v>
      </c>
    </row>
    <row r="2034" spans="1:5" ht="13.2" outlineLevel="4">
      <c r="A2034" s="14"/>
      <c r="B2034" s="14"/>
      <c r="C2034" s="14" t="s">
        <v>21</v>
      </c>
      <c r="D2034" s="49" t="s">
        <v>22</v>
      </c>
      <c r="E2034" s="29">
        <v>1202.3620900000001</v>
      </c>
    </row>
    <row r="2035" spans="1:5" ht="39.6" outlineLevel="2">
      <c r="A2035" s="14"/>
      <c r="B2035" s="14" t="s">
        <v>1421</v>
      </c>
      <c r="C2035" s="14" t="s">
        <v>0</v>
      </c>
      <c r="D2035" s="49" t="s">
        <v>1422</v>
      </c>
      <c r="E2035" s="29">
        <v>55640.186000000002</v>
      </c>
    </row>
    <row r="2036" spans="1:5" ht="26.4" outlineLevel="3">
      <c r="A2036" s="14"/>
      <c r="B2036" s="14" t="s">
        <v>1423</v>
      </c>
      <c r="C2036" s="14" t="s">
        <v>0</v>
      </c>
      <c r="D2036" s="49" t="s">
        <v>1424</v>
      </c>
      <c r="E2036" s="29">
        <v>55640.186000000002</v>
      </c>
    </row>
    <row r="2037" spans="1:5" ht="13.2" outlineLevel="4">
      <c r="A2037" s="14"/>
      <c r="B2037" s="14"/>
      <c r="C2037" s="14" t="s">
        <v>13</v>
      </c>
      <c r="D2037" s="49" t="s">
        <v>14</v>
      </c>
      <c r="E2037" s="29">
        <v>55640.186000000002</v>
      </c>
    </row>
    <row r="2038" spans="1:5" ht="66" outlineLevel="2">
      <c r="A2038" s="14"/>
      <c r="B2038" s="14" t="s">
        <v>1341</v>
      </c>
      <c r="C2038" s="14" t="s">
        <v>0</v>
      </c>
      <c r="D2038" s="49" t="s">
        <v>1342</v>
      </c>
      <c r="E2038" s="29">
        <v>36005.982000000004</v>
      </c>
    </row>
    <row r="2039" spans="1:5" ht="39.6" outlineLevel="3">
      <c r="A2039" s="14"/>
      <c r="B2039" s="14" t="s">
        <v>1425</v>
      </c>
      <c r="C2039" s="14" t="s">
        <v>0</v>
      </c>
      <c r="D2039" s="49" t="s">
        <v>1426</v>
      </c>
      <c r="E2039" s="29">
        <v>16154.92</v>
      </c>
    </row>
    <row r="2040" spans="1:5" ht="26.4" outlineLevel="4">
      <c r="A2040" s="14"/>
      <c r="B2040" s="14"/>
      <c r="C2040" s="14" t="s">
        <v>90</v>
      </c>
      <c r="D2040" s="49" t="s">
        <v>91</v>
      </c>
      <c r="E2040" s="29">
        <v>16154.92</v>
      </c>
    </row>
    <row r="2041" spans="1:5" ht="26.4" outlineLevel="3">
      <c r="A2041" s="14"/>
      <c r="B2041" s="14" t="s">
        <v>1427</v>
      </c>
      <c r="C2041" s="14" t="s">
        <v>0</v>
      </c>
      <c r="D2041" s="49" t="s">
        <v>1428</v>
      </c>
      <c r="E2041" s="29">
        <v>19851.062000000002</v>
      </c>
    </row>
    <row r="2042" spans="1:5" ht="26.4" outlineLevel="4">
      <c r="A2042" s="14"/>
      <c r="B2042" s="14"/>
      <c r="C2042" s="14" t="s">
        <v>258</v>
      </c>
      <c r="D2042" s="49" t="s">
        <v>259</v>
      </c>
      <c r="E2042" s="29">
        <v>19851.062000000002</v>
      </c>
    </row>
    <row r="2043" spans="1:5" ht="39.6" outlineLevel="2">
      <c r="A2043" s="14"/>
      <c r="B2043" s="14" t="s">
        <v>1429</v>
      </c>
      <c r="C2043" s="14" t="s">
        <v>0</v>
      </c>
      <c r="D2043" s="49" t="s">
        <v>1430</v>
      </c>
      <c r="E2043" s="29">
        <v>140787.49705000001</v>
      </c>
    </row>
    <row r="2044" spans="1:5" ht="26.4" outlineLevel="3">
      <c r="A2044" s="14"/>
      <c r="B2044" s="14" t="s">
        <v>1431</v>
      </c>
      <c r="C2044" s="14" t="s">
        <v>0</v>
      </c>
      <c r="D2044" s="49" t="s">
        <v>8</v>
      </c>
      <c r="E2044" s="29">
        <v>41517.549119999996</v>
      </c>
    </row>
    <row r="2045" spans="1:5" ht="52.8" outlineLevel="4">
      <c r="A2045" s="14"/>
      <c r="B2045" s="14"/>
      <c r="C2045" s="14" t="s">
        <v>9</v>
      </c>
      <c r="D2045" s="49" t="s">
        <v>10</v>
      </c>
      <c r="E2045" s="29">
        <v>37363.166590000001</v>
      </c>
    </row>
    <row r="2046" spans="1:5" ht="26.4" outlineLevel="4">
      <c r="A2046" s="14"/>
      <c r="B2046" s="14"/>
      <c r="C2046" s="14" t="s">
        <v>11</v>
      </c>
      <c r="D2046" s="49" t="s">
        <v>12</v>
      </c>
      <c r="E2046" s="29">
        <v>4111.0197600000001</v>
      </c>
    </row>
    <row r="2047" spans="1:5" ht="13.2" outlineLevel="4">
      <c r="A2047" s="14"/>
      <c r="B2047" s="14"/>
      <c r="C2047" s="14" t="s">
        <v>13</v>
      </c>
      <c r="D2047" s="49" t="s">
        <v>14</v>
      </c>
      <c r="E2047" s="29">
        <v>43.362769999999998</v>
      </c>
    </row>
    <row r="2048" spans="1:5" ht="26.4" outlineLevel="3">
      <c r="A2048" s="14"/>
      <c r="B2048" s="14" t="s">
        <v>1432</v>
      </c>
      <c r="C2048" s="14" t="s">
        <v>0</v>
      </c>
      <c r="D2048" s="49" t="s">
        <v>114</v>
      </c>
      <c r="E2048" s="29">
        <v>14123.987929999999</v>
      </c>
    </row>
    <row r="2049" spans="1:5" ht="26.4" outlineLevel="4">
      <c r="A2049" s="14"/>
      <c r="B2049" s="14"/>
      <c r="C2049" s="14" t="s">
        <v>11</v>
      </c>
      <c r="D2049" s="49" t="s">
        <v>12</v>
      </c>
      <c r="E2049" s="29">
        <v>485.36935999999997</v>
      </c>
    </row>
    <row r="2050" spans="1:5" ht="13.2" outlineLevel="4">
      <c r="A2050" s="14"/>
      <c r="B2050" s="14"/>
      <c r="C2050" s="14" t="s">
        <v>13</v>
      </c>
      <c r="D2050" s="49" t="s">
        <v>14</v>
      </c>
      <c r="E2050" s="29">
        <v>13638.618570000001</v>
      </c>
    </row>
    <row r="2051" spans="1:5" ht="66" outlineLevel="3">
      <c r="A2051" s="14"/>
      <c r="B2051" s="14" t="s">
        <v>1433</v>
      </c>
      <c r="C2051" s="14" t="s">
        <v>0</v>
      </c>
      <c r="D2051" s="49" t="s">
        <v>1434</v>
      </c>
      <c r="E2051" s="29">
        <v>227.26</v>
      </c>
    </row>
    <row r="2052" spans="1:5" ht="26.4" outlineLevel="4">
      <c r="A2052" s="14"/>
      <c r="B2052" s="14"/>
      <c r="C2052" s="14" t="s">
        <v>11</v>
      </c>
      <c r="D2052" s="49" t="s">
        <v>12</v>
      </c>
      <c r="E2052" s="29">
        <v>227.26</v>
      </c>
    </row>
    <row r="2053" spans="1:5" ht="68.400000000000006" customHeight="1" outlineLevel="3">
      <c r="A2053" s="14"/>
      <c r="B2053" s="14" t="s">
        <v>1435</v>
      </c>
      <c r="C2053" s="14" t="s">
        <v>0</v>
      </c>
      <c r="D2053" s="50" t="s">
        <v>2406</v>
      </c>
      <c r="E2053" s="29">
        <v>84918.7</v>
      </c>
    </row>
    <row r="2054" spans="1:5" ht="26.4" outlineLevel="4">
      <c r="A2054" s="14"/>
      <c r="B2054" s="14"/>
      <c r="C2054" s="14" t="s">
        <v>90</v>
      </c>
      <c r="D2054" s="49" t="s">
        <v>91</v>
      </c>
      <c r="E2054" s="29">
        <v>84918.7</v>
      </c>
    </row>
    <row r="2055" spans="1:5" ht="39.6" outlineLevel="1">
      <c r="A2055" s="14"/>
      <c r="B2055" s="14" t="s">
        <v>60</v>
      </c>
      <c r="C2055" s="14" t="s">
        <v>0</v>
      </c>
      <c r="D2055" s="49" t="s">
        <v>61</v>
      </c>
      <c r="E2055" s="29">
        <v>289582.88825999998</v>
      </c>
    </row>
    <row r="2056" spans="1:5" ht="13.2" outlineLevel="2">
      <c r="A2056" s="14"/>
      <c r="B2056" s="14" t="s">
        <v>62</v>
      </c>
      <c r="C2056" s="14" t="s">
        <v>0</v>
      </c>
      <c r="D2056" s="49" t="s">
        <v>63</v>
      </c>
      <c r="E2056" s="29">
        <v>289582.88825999998</v>
      </c>
    </row>
    <row r="2057" spans="1:5" ht="39.6" outlineLevel="3">
      <c r="A2057" s="14"/>
      <c r="B2057" s="14" t="s">
        <v>64</v>
      </c>
      <c r="C2057" s="14" t="s">
        <v>0</v>
      </c>
      <c r="D2057" s="49" t="s">
        <v>65</v>
      </c>
      <c r="E2057" s="29">
        <v>8641.1724400000003</v>
      </c>
    </row>
    <row r="2058" spans="1:5" ht="13.2" outlineLevel="4">
      <c r="A2058" s="14"/>
      <c r="B2058" s="14"/>
      <c r="C2058" s="14" t="s">
        <v>21</v>
      </c>
      <c r="D2058" s="49" t="s">
        <v>22</v>
      </c>
      <c r="E2058" s="29">
        <v>8641.1724400000003</v>
      </c>
    </row>
    <row r="2059" spans="1:5" ht="13.2" outlineLevel="3">
      <c r="A2059" s="14"/>
      <c r="B2059" s="14" t="s">
        <v>1436</v>
      </c>
      <c r="C2059" s="14" t="s">
        <v>0</v>
      </c>
      <c r="D2059" s="49" t="s">
        <v>1437</v>
      </c>
      <c r="E2059" s="29">
        <v>87830.03297</v>
      </c>
    </row>
    <row r="2060" spans="1:5" ht="13.2" outlineLevel="4">
      <c r="A2060" s="14"/>
      <c r="B2060" s="14"/>
      <c r="C2060" s="14" t="s">
        <v>21</v>
      </c>
      <c r="D2060" s="49" t="s">
        <v>22</v>
      </c>
      <c r="E2060" s="29">
        <v>87830.03297</v>
      </c>
    </row>
    <row r="2061" spans="1:5" ht="26.4" outlineLevel="3">
      <c r="A2061" s="14"/>
      <c r="B2061" s="14" t="s">
        <v>1438</v>
      </c>
      <c r="C2061" s="14" t="s">
        <v>0</v>
      </c>
      <c r="D2061" s="49" t="s">
        <v>1439</v>
      </c>
      <c r="E2061" s="29">
        <v>78960.735969999994</v>
      </c>
    </row>
    <row r="2062" spans="1:5" ht="13.2" outlineLevel="4">
      <c r="A2062" s="14"/>
      <c r="B2062" s="14"/>
      <c r="C2062" s="14" t="s">
        <v>21</v>
      </c>
      <c r="D2062" s="49" t="s">
        <v>22</v>
      </c>
      <c r="E2062" s="29">
        <v>78960.735969999994</v>
      </c>
    </row>
    <row r="2063" spans="1:5" ht="42.6" customHeight="1" outlineLevel="3">
      <c r="A2063" s="14"/>
      <c r="B2063" s="14" t="s">
        <v>1440</v>
      </c>
      <c r="C2063" s="14" t="s">
        <v>0</v>
      </c>
      <c r="D2063" s="49" t="s">
        <v>1441</v>
      </c>
      <c r="E2063" s="29">
        <v>114150.94687999999</v>
      </c>
    </row>
    <row r="2064" spans="1:5" ht="13.2" outlineLevel="4">
      <c r="A2064" s="14"/>
      <c r="B2064" s="14"/>
      <c r="C2064" s="14" t="s">
        <v>21</v>
      </c>
      <c r="D2064" s="49" t="s">
        <v>22</v>
      </c>
      <c r="E2064" s="29">
        <v>114150.94687999999</v>
      </c>
    </row>
    <row r="2065" spans="1:5" ht="13.2">
      <c r="A2065" s="14" t="s">
        <v>1442</v>
      </c>
      <c r="B2065" s="14" t="s">
        <v>0</v>
      </c>
      <c r="C2065" s="14" t="s">
        <v>0</v>
      </c>
      <c r="D2065" s="49" t="s">
        <v>1443</v>
      </c>
      <c r="E2065" s="29">
        <v>439665.15169999999</v>
      </c>
    </row>
    <row r="2066" spans="1:5" ht="26.4" outlineLevel="1">
      <c r="A2066" s="14"/>
      <c r="B2066" s="14" t="s">
        <v>69</v>
      </c>
      <c r="C2066" s="14" t="s">
        <v>0</v>
      </c>
      <c r="D2066" s="49" t="s">
        <v>70</v>
      </c>
      <c r="E2066" s="29">
        <v>439222.15169999999</v>
      </c>
    </row>
    <row r="2067" spans="1:5" ht="13.2" outlineLevel="2">
      <c r="A2067" s="14"/>
      <c r="B2067" s="14" t="s">
        <v>1444</v>
      </c>
      <c r="C2067" s="14" t="s">
        <v>0</v>
      </c>
      <c r="D2067" s="49" t="s">
        <v>1445</v>
      </c>
      <c r="E2067" s="29">
        <v>4004.9434700000002</v>
      </c>
    </row>
    <row r="2068" spans="1:5" ht="59.4" customHeight="1" outlineLevel="4">
      <c r="A2068" s="14"/>
      <c r="B2068" s="14"/>
      <c r="C2068" s="14" t="s">
        <v>9</v>
      </c>
      <c r="D2068" s="49" t="s">
        <v>10</v>
      </c>
      <c r="E2068" s="29">
        <v>4004.9434700000002</v>
      </c>
    </row>
    <row r="2069" spans="1:5" ht="26.4" outlineLevel="2">
      <c r="A2069" s="14"/>
      <c r="B2069" s="14" t="s">
        <v>1446</v>
      </c>
      <c r="C2069" s="14" t="s">
        <v>0</v>
      </c>
      <c r="D2069" s="49" t="s">
        <v>1447</v>
      </c>
      <c r="E2069" s="29">
        <v>45764.478640000001</v>
      </c>
    </row>
    <row r="2070" spans="1:5" ht="55.8" customHeight="1" outlineLevel="4">
      <c r="A2070" s="14"/>
      <c r="B2070" s="14"/>
      <c r="C2070" s="14" t="s">
        <v>9</v>
      </c>
      <c r="D2070" s="49" t="s">
        <v>10</v>
      </c>
      <c r="E2070" s="29">
        <v>45764.478640000001</v>
      </c>
    </row>
    <row r="2071" spans="1:5" ht="26.4" outlineLevel="2">
      <c r="A2071" s="14"/>
      <c r="B2071" s="14" t="s">
        <v>71</v>
      </c>
      <c r="C2071" s="14" t="s">
        <v>0</v>
      </c>
      <c r="D2071" s="49" t="s">
        <v>8</v>
      </c>
      <c r="E2071" s="29">
        <v>387533.83538999996</v>
      </c>
    </row>
    <row r="2072" spans="1:5" ht="56.4" customHeight="1" outlineLevel="4">
      <c r="A2072" s="14"/>
      <c r="B2072" s="14"/>
      <c r="C2072" s="14" t="s">
        <v>9</v>
      </c>
      <c r="D2072" s="49" t="s">
        <v>10</v>
      </c>
      <c r="E2072" s="29">
        <v>242947.38665</v>
      </c>
    </row>
    <row r="2073" spans="1:5" ht="26.4" outlineLevel="4">
      <c r="A2073" s="14"/>
      <c r="B2073" s="14"/>
      <c r="C2073" s="14" t="s">
        <v>11</v>
      </c>
      <c r="D2073" s="49" t="s">
        <v>12</v>
      </c>
      <c r="E2073" s="29">
        <v>143344.09958000001</v>
      </c>
    </row>
    <row r="2074" spans="1:5" ht="13.2" outlineLevel="4">
      <c r="A2074" s="14"/>
      <c r="B2074" s="14"/>
      <c r="C2074" s="14" t="s">
        <v>88</v>
      </c>
      <c r="D2074" s="49" t="s">
        <v>89</v>
      </c>
      <c r="E2074" s="29">
        <v>599.20000000000005</v>
      </c>
    </row>
    <row r="2075" spans="1:5" ht="13.2" outlineLevel="4">
      <c r="A2075" s="14"/>
      <c r="B2075" s="14"/>
      <c r="C2075" s="14" t="s">
        <v>13</v>
      </c>
      <c r="D2075" s="49" t="s">
        <v>14</v>
      </c>
      <c r="E2075" s="29">
        <v>643.14916000000005</v>
      </c>
    </row>
    <row r="2076" spans="1:5" ht="13.2" outlineLevel="2">
      <c r="A2076" s="14"/>
      <c r="B2076" s="14" t="s">
        <v>1366</v>
      </c>
      <c r="C2076" s="14" t="s">
        <v>0</v>
      </c>
      <c r="D2076" s="49" t="s">
        <v>1367</v>
      </c>
      <c r="E2076" s="29">
        <v>1918.8942</v>
      </c>
    </row>
    <row r="2077" spans="1:5" ht="52.8" outlineLevel="4">
      <c r="A2077" s="14"/>
      <c r="B2077" s="14"/>
      <c r="C2077" s="14" t="s">
        <v>9</v>
      </c>
      <c r="D2077" s="49" t="s">
        <v>10</v>
      </c>
      <c r="E2077" s="29">
        <v>1706.922</v>
      </c>
    </row>
    <row r="2078" spans="1:5" ht="26.4" outlineLevel="4">
      <c r="A2078" s="14"/>
      <c r="B2078" s="14"/>
      <c r="C2078" s="14" t="s">
        <v>11</v>
      </c>
      <c r="D2078" s="49" t="s">
        <v>12</v>
      </c>
      <c r="E2078" s="29">
        <v>211.97220000000002</v>
      </c>
    </row>
    <row r="2079" spans="1:5" ht="39.6" outlineLevel="1">
      <c r="A2079" s="14"/>
      <c r="B2079" s="14" t="s">
        <v>60</v>
      </c>
      <c r="C2079" s="14" t="s">
        <v>0</v>
      </c>
      <c r="D2079" s="49" t="s">
        <v>61</v>
      </c>
      <c r="E2079" s="29">
        <v>443</v>
      </c>
    </row>
    <row r="2080" spans="1:5" ht="39.6" outlineLevel="2">
      <c r="A2080" s="14"/>
      <c r="B2080" s="14" t="s">
        <v>1448</v>
      </c>
      <c r="C2080" s="14" t="s">
        <v>0</v>
      </c>
      <c r="D2080" s="49" t="s">
        <v>1449</v>
      </c>
      <c r="E2080" s="29">
        <v>443</v>
      </c>
    </row>
    <row r="2081" spans="1:5" ht="13.2" outlineLevel="4">
      <c r="A2081" s="14"/>
      <c r="B2081" s="14"/>
      <c r="C2081" s="14" t="s">
        <v>21</v>
      </c>
      <c r="D2081" s="49" t="s">
        <v>22</v>
      </c>
      <c r="E2081" s="29">
        <v>443</v>
      </c>
    </row>
    <row r="2082" spans="1:5" ht="13.2">
      <c r="A2082" s="14" t="s">
        <v>1450</v>
      </c>
      <c r="B2082" s="14" t="s">
        <v>0</v>
      </c>
      <c r="C2082" s="14" t="s">
        <v>0</v>
      </c>
      <c r="D2082" s="49" t="s">
        <v>1451</v>
      </c>
      <c r="E2082" s="29">
        <v>301729.27866000001</v>
      </c>
    </row>
    <row r="2083" spans="1:5" ht="26.4" outlineLevel="1">
      <c r="A2083" s="14"/>
      <c r="B2083" s="14" t="s">
        <v>76</v>
      </c>
      <c r="C2083" s="14" t="s">
        <v>0</v>
      </c>
      <c r="D2083" s="49" t="s">
        <v>77</v>
      </c>
      <c r="E2083" s="29">
        <v>301370.14633999998</v>
      </c>
    </row>
    <row r="2084" spans="1:5" ht="39.6" outlineLevel="2">
      <c r="A2084" s="14"/>
      <c r="B2084" s="14" t="s">
        <v>1452</v>
      </c>
      <c r="C2084" s="14" t="s">
        <v>0</v>
      </c>
      <c r="D2084" s="49" t="s">
        <v>1453</v>
      </c>
      <c r="E2084" s="29">
        <v>21751.937000000002</v>
      </c>
    </row>
    <row r="2085" spans="1:5" ht="13.2" outlineLevel="3">
      <c r="A2085" s="14"/>
      <c r="B2085" s="14" t="s">
        <v>1454</v>
      </c>
      <c r="C2085" s="14" t="s">
        <v>0</v>
      </c>
      <c r="D2085" s="49" t="s">
        <v>112</v>
      </c>
      <c r="E2085" s="29">
        <v>13912.370919999999</v>
      </c>
    </row>
    <row r="2086" spans="1:5" ht="52.8" outlineLevel="4">
      <c r="A2086" s="14"/>
      <c r="B2086" s="14"/>
      <c r="C2086" s="14" t="s">
        <v>9</v>
      </c>
      <c r="D2086" s="49" t="s">
        <v>10</v>
      </c>
      <c r="E2086" s="29">
        <v>11356.38711</v>
      </c>
    </row>
    <row r="2087" spans="1:5" ht="26.4" outlineLevel="4">
      <c r="A2087" s="14"/>
      <c r="B2087" s="14"/>
      <c r="C2087" s="14" t="s">
        <v>11</v>
      </c>
      <c r="D2087" s="49" t="s">
        <v>12</v>
      </c>
      <c r="E2087" s="29">
        <v>2555.9838100000002</v>
      </c>
    </row>
    <row r="2088" spans="1:5" ht="39.6" outlineLevel="3">
      <c r="A2088" s="14"/>
      <c r="B2088" s="14" t="s">
        <v>1455</v>
      </c>
      <c r="C2088" s="14" t="s">
        <v>0</v>
      </c>
      <c r="D2088" s="49" t="s">
        <v>1456</v>
      </c>
      <c r="E2088" s="29">
        <v>2235.5685800000001</v>
      </c>
    </row>
    <row r="2089" spans="1:5" ht="26.4" outlineLevel="4">
      <c r="A2089" s="14"/>
      <c r="B2089" s="14"/>
      <c r="C2089" s="14" t="s">
        <v>11</v>
      </c>
      <c r="D2089" s="49" t="s">
        <v>12</v>
      </c>
      <c r="E2089" s="29">
        <v>2235.5685800000001</v>
      </c>
    </row>
    <row r="2090" spans="1:5" ht="26.4" outlineLevel="3">
      <c r="A2090" s="14"/>
      <c r="B2090" s="14" t="s">
        <v>1457</v>
      </c>
      <c r="C2090" s="14" t="s">
        <v>0</v>
      </c>
      <c r="D2090" s="49" t="s">
        <v>1458</v>
      </c>
      <c r="E2090" s="29">
        <v>5603.9975000000004</v>
      </c>
    </row>
    <row r="2091" spans="1:5" ht="26.4" outlineLevel="4">
      <c r="A2091" s="14"/>
      <c r="B2091" s="14"/>
      <c r="C2091" s="14" t="s">
        <v>11</v>
      </c>
      <c r="D2091" s="49" t="s">
        <v>12</v>
      </c>
      <c r="E2091" s="29">
        <v>5603.9975000000004</v>
      </c>
    </row>
    <row r="2092" spans="1:5" ht="39.6" outlineLevel="2">
      <c r="A2092" s="14"/>
      <c r="B2092" s="14" t="s">
        <v>1027</v>
      </c>
      <c r="C2092" s="14" t="s">
        <v>0</v>
      </c>
      <c r="D2092" s="49" t="s">
        <v>1028</v>
      </c>
      <c r="E2092" s="29">
        <v>279618.20934</v>
      </c>
    </row>
    <row r="2093" spans="1:5" ht="15.6" customHeight="1" outlineLevel="3">
      <c r="A2093" s="14"/>
      <c r="B2093" s="14" t="s">
        <v>1029</v>
      </c>
      <c r="C2093" s="14" t="s">
        <v>0</v>
      </c>
      <c r="D2093" s="49" t="s">
        <v>8</v>
      </c>
      <c r="E2093" s="29">
        <v>279612.82072000002</v>
      </c>
    </row>
    <row r="2094" spans="1:5" ht="52.8" outlineLevel="4">
      <c r="A2094" s="14"/>
      <c r="B2094" s="14"/>
      <c r="C2094" s="14" t="s">
        <v>9</v>
      </c>
      <c r="D2094" s="49" t="s">
        <v>10</v>
      </c>
      <c r="E2094" s="29">
        <v>150665.14267</v>
      </c>
    </row>
    <row r="2095" spans="1:5" ht="26.4" outlineLevel="4">
      <c r="A2095" s="14"/>
      <c r="B2095" s="14"/>
      <c r="C2095" s="14" t="s">
        <v>11</v>
      </c>
      <c r="D2095" s="49" t="s">
        <v>12</v>
      </c>
      <c r="E2095" s="29">
        <v>128751.19804999999</v>
      </c>
    </row>
    <row r="2096" spans="1:5" ht="13.2" outlineLevel="4">
      <c r="A2096" s="14"/>
      <c r="B2096" s="14"/>
      <c r="C2096" s="14" t="s">
        <v>13</v>
      </c>
      <c r="D2096" s="49" t="s">
        <v>14</v>
      </c>
      <c r="E2096" s="29">
        <v>196.48</v>
      </c>
    </row>
    <row r="2097" spans="1:5" ht="26.4" outlineLevel="3">
      <c r="A2097" s="14"/>
      <c r="B2097" s="14" t="s">
        <v>1030</v>
      </c>
      <c r="C2097" s="14" t="s">
        <v>0</v>
      </c>
      <c r="D2097" s="49" t="s">
        <v>114</v>
      </c>
      <c r="E2097" s="29">
        <v>5.3886199999999995</v>
      </c>
    </row>
    <row r="2098" spans="1:5" ht="13.2" outlineLevel="4">
      <c r="A2098" s="14"/>
      <c r="B2098" s="14"/>
      <c r="C2098" s="14" t="s">
        <v>13</v>
      </c>
      <c r="D2098" s="49" t="s">
        <v>14</v>
      </c>
      <c r="E2098" s="29">
        <v>5.3886199999999995</v>
      </c>
    </row>
    <row r="2099" spans="1:5" ht="39.6" outlineLevel="1">
      <c r="A2099" s="14"/>
      <c r="B2099" s="14" t="s">
        <v>25</v>
      </c>
      <c r="C2099" s="14" t="s">
        <v>0</v>
      </c>
      <c r="D2099" s="49" t="s">
        <v>26</v>
      </c>
      <c r="E2099" s="29">
        <v>359.13231999999999</v>
      </c>
    </row>
    <row r="2100" spans="1:5" ht="52.8" outlineLevel="2">
      <c r="A2100" s="14"/>
      <c r="B2100" s="14" t="s">
        <v>27</v>
      </c>
      <c r="C2100" s="14" t="s">
        <v>0</v>
      </c>
      <c r="D2100" s="49" t="s">
        <v>28</v>
      </c>
      <c r="E2100" s="29">
        <v>359.13231999999999</v>
      </c>
    </row>
    <row r="2101" spans="1:5" ht="39.6" outlineLevel="3">
      <c r="A2101" s="14"/>
      <c r="B2101" s="14" t="s">
        <v>29</v>
      </c>
      <c r="C2101" s="14" t="s">
        <v>0</v>
      </c>
      <c r="D2101" s="49" t="s">
        <v>30</v>
      </c>
      <c r="E2101" s="29">
        <v>359.13231999999999</v>
      </c>
    </row>
    <row r="2102" spans="1:5" ht="52.8" outlineLevel="4">
      <c r="A2102" s="14"/>
      <c r="B2102" s="14"/>
      <c r="C2102" s="14" t="s">
        <v>9</v>
      </c>
      <c r="D2102" s="49" t="s">
        <v>10</v>
      </c>
      <c r="E2102" s="29">
        <v>359.13231999999999</v>
      </c>
    </row>
    <row r="2103" spans="1:5" ht="26.4">
      <c r="A2103" s="14" t="s">
        <v>1459</v>
      </c>
      <c r="B2103" s="14" t="s">
        <v>0</v>
      </c>
      <c r="C2103" s="14" t="s">
        <v>0</v>
      </c>
      <c r="D2103" s="49" t="s">
        <v>1460</v>
      </c>
      <c r="E2103" s="29">
        <v>88660.5861</v>
      </c>
    </row>
    <row r="2104" spans="1:5" ht="26.4" outlineLevel="1">
      <c r="A2104" s="14"/>
      <c r="B2104" s="14" t="s">
        <v>278</v>
      </c>
      <c r="C2104" s="14" t="s">
        <v>0</v>
      </c>
      <c r="D2104" s="49" t="s">
        <v>279</v>
      </c>
      <c r="E2104" s="29">
        <v>27828.105329999999</v>
      </c>
    </row>
    <row r="2105" spans="1:5" ht="52.8" outlineLevel="2">
      <c r="A2105" s="14"/>
      <c r="B2105" s="14" t="s">
        <v>280</v>
      </c>
      <c r="C2105" s="14" t="s">
        <v>0</v>
      </c>
      <c r="D2105" s="49" t="s">
        <v>281</v>
      </c>
      <c r="E2105" s="29">
        <v>27828.105329999999</v>
      </c>
    </row>
    <row r="2106" spans="1:5" ht="26.4" outlineLevel="3">
      <c r="A2106" s="14"/>
      <c r="B2106" s="14" t="s">
        <v>282</v>
      </c>
      <c r="C2106" s="14" t="s">
        <v>0</v>
      </c>
      <c r="D2106" s="49" t="s">
        <v>283</v>
      </c>
      <c r="E2106" s="29">
        <v>27828.105329999999</v>
      </c>
    </row>
    <row r="2107" spans="1:5" ht="26.4" outlineLevel="4">
      <c r="A2107" s="14"/>
      <c r="B2107" s="14"/>
      <c r="C2107" s="14" t="s">
        <v>258</v>
      </c>
      <c r="D2107" s="49" t="s">
        <v>259</v>
      </c>
      <c r="E2107" s="29">
        <v>27828.105329999999</v>
      </c>
    </row>
    <row r="2108" spans="1:5" ht="26.4" outlineLevel="1">
      <c r="A2108" s="14"/>
      <c r="B2108" s="14" t="s">
        <v>3</v>
      </c>
      <c r="C2108" s="14" t="s">
        <v>0</v>
      </c>
      <c r="D2108" s="49" t="s">
        <v>4</v>
      </c>
      <c r="E2108" s="29">
        <v>58332.653170000005</v>
      </c>
    </row>
    <row r="2109" spans="1:5" ht="39.6" outlineLevel="2">
      <c r="A2109" s="14"/>
      <c r="B2109" s="14" t="s">
        <v>1461</v>
      </c>
      <c r="C2109" s="14" t="s">
        <v>0</v>
      </c>
      <c r="D2109" s="49" t="s">
        <v>1462</v>
      </c>
      <c r="E2109" s="29">
        <v>2055.2428999999997</v>
      </c>
    </row>
    <row r="2110" spans="1:5" ht="13.2" outlineLevel="3">
      <c r="A2110" s="14"/>
      <c r="B2110" s="14" t="s">
        <v>1463</v>
      </c>
      <c r="C2110" s="14" t="s">
        <v>0</v>
      </c>
      <c r="D2110" s="49" t="s">
        <v>18</v>
      </c>
      <c r="E2110" s="29">
        <v>1500</v>
      </c>
    </row>
    <row r="2111" spans="1:5" ht="26.4" outlineLevel="4">
      <c r="A2111" s="14"/>
      <c r="B2111" s="14"/>
      <c r="C2111" s="14" t="s">
        <v>11</v>
      </c>
      <c r="D2111" s="49" t="s">
        <v>12</v>
      </c>
      <c r="E2111" s="29">
        <v>1500</v>
      </c>
    </row>
    <row r="2112" spans="1:5" ht="13.2" outlineLevel="3">
      <c r="A2112" s="14"/>
      <c r="B2112" s="14" t="s">
        <v>1465</v>
      </c>
      <c r="C2112" s="14" t="s">
        <v>0</v>
      </c>
      <c r="D2112" s="49" t="s">
        <v>1466</v>
      </c>
      <c r="E2112" s="29">
        <v>555.24290000000008</v>
      </c>
    </row>
    <row r="2113" spans="1:5" ht="26.4" outlineLevel="4">
      <c r="A2113" s="14"/>
      <c r="B2113" s="14"/>
      <c r="C2113" s="14" t="s">
        <v>11</v>
      </c>
      <c r="D2113" s="49" t="s">
        <v>12</v>
      </c>
      <c r="E2113" s="29">
        <v>79.3</v>
      </c>
    </row>
    <row r="2114" spans="1:5" ht="13.2" outlineLevel="4">
      <c r="A2114" s="14"/>
      <c r="B2114" s="14"/>
      <c r="C2114" s="14" t="s">
        <v>88</v>
      </c>
      <c r="D2114" s="49" t="s">
        <v>89</v>
      </c>
      <c r="E2114" s="29">
        <v>475.94290000000001</v>
      </c>
    </row>
    <row r="2115" spans="1:5" ht="39.6" outlineLevel="2">
      <c r="A2115" s="14"/>
      <c r="B2115" s="14" t="s">
        <v>5</v>
      </c>
      <c r="C2115" s="14" t="s">
        <v>0</v>
      </c>
      <c r="D2115" s="49" t="s">
        <v>6</v>
      </c>
      <c r="E2115" s="29">
        <v>56277.41027</v>
      </c>
    </row>
    <row r="2116" spans="1:5" ht="26.4" outlineLevel="3">
      <c r="A2116" s="14"/>
      <c r="B2116" s="14" t="s">
        <v>7</v>
      </c>
      <c r="C2116" s="14" t="s">
        <v>0</v>
      </c>
      <c r="D2116" s="49" t="s">
        <v>8</v>
      </c>
      <c r="E2116" s="29">
        <v>18088.120609999998</v>
      </c>
    </row>
    <row r="2117" spans="1:5" ht="52.8" outlineLevel="4">
      <c r="A2117" s="14"/>
      <c r="B2117" s="14"/>
      <c r="C2117" s="14" t="s">
        <v>9</v>
      </c>
      <c r="D2117" s="49" t="s">
        <v>10</v>
      </c>
      <c r="E2117" s="29">
        <v>14637.885420000001</v>
      </c>
    </row>
    <row r="2118" spans="1:5" ht="26.4" outlineLevel="4">
      <c r="A2118" s="14"/>
      <c r="B2118" s="14"/>
      <c r="C2118" s="14" t="s">
        <v>11</v>
      </c>
      <c r="D2118" s="49" t="s">
        <v>12</v>
      </c>
      <c r="E2118" s="29">
        <v>3361.5816</v>
      </c>
    </row>
    <row r="2119" spans="1:5" ht="13.2" outlineLevel="4">
      <c r="A2119" s="14"/>
      <c r="B2119" s="14"/>
      <c r="C2119" s="14" t="s">
        <v>13</v>
      </c>
      <c r="D2119" s="49" t="s">
        <v>14</v>
      </c>
      <c r="E2119" s="29">
        <v>88.653589999999994</v>
      </c>
    </row>
    <row r="2120" spans="1:5" ht="26.4" outlineLevel="3">
      <c r="A2120" s="14"/>
      <c r="B2120" s="14" t="s">
        <v>1467</v>
      </c>
      <c r="C2120" s="14" t="s">
        <v>0</v>
      </c>
      <c r="D2120" s="49" t="s">
        <v>114</v>
      </c>
      <c r="E2120" s="29">
        <v>20.768529999999998</v>
      </c>
    </row>
    <row r="2121" spans="1:5" ht="13.2" outlineLevel="4">
      <c r="A2121" s="14"/>
      <c r="B2121" s="14"/>
      <c r="C2121" s="14" t="s">
        <v>88</v>
      </c>
      <c r="D2121" s="49" t="s">
        <v>89</v>
      </c>
      <c r="E2121" s="29">
        <v>19.969740000000002</v>
      </c>
    </row>
    <row r="2122" spans="1:5" ht="13.2" outlineLevel="4">
      <c r="A2122" s="14"/>
      <c r="B2122" s="14"/>
      <c r="C2122" s="14" t="s">
        <v>13</v>
      </c>
      <c r="D2122" s="49" t="s">
        <v>14</v>
      </c>
      <c r="E2122" s="29">
        <v>0.79879</v>
      </c>
    </row>
    <row r="2123" spans="1:5" ht="26.4" outlineLevel="3">
      <c r="A2123" s="14"/>
      <c r="B2123" s="14" t="s">
        <v>1468</v>
      </c>
      <c r="C2123" s="14" t="s">
        <v>0</v>
      </c>
      <c r="D2123" s="49" t="s">
        <v>1058</v>
      </c>
      <c r="E2123" s="29">
        <v>68.8</v>
      </c>
    </row>
    <row r="2124" spans="1:5" ht="26.4" outlineLevel="4">
      <c r="A2124" s="14"/>
      <c r="B2124" s="14"/>
      <c r="C2124" s="14" t="s">
        <v>11</v>
      </c>
      <c r="D2124" s="49" t="s">
        <v>12</v>
      </c>
      <c r="E2124" s="29">
        <v>68.8</v>
      </c>
    </row>
    <row r="2125" spans="1:5" ht="39.6" outlineLevel="3">
      <c r="A2125" s="14"/>
      <c r="B2125" s="14" t="s">
        <v>1469</v>
      </c>
      <c r="C2125" s="14" t="s">
        <v>0</v>
      </c>
      <c r="D2125" s="49" t="s">
        <v>2439</v>
      </c>
      <c r="E2125" s="29">
        <v>36278.835049999994</v>
      </c>
    </row>
    <row r="2126" spans="1:5" ht="26.4" outlineLevel="4">
      <c r="A2126" s="14"/>
      <c r="B2126" s="14"/>
      <c r="C2126" s="14" t="s">
        <v>11</v>
      </c>
      <c r="D2126" s="49" t="s">
        <v>12</v>
      </c>
      <c r="E2126" s="29">
        <v>36278.835049999994</v>
      </c>
    </row>
    <row r="2127" spans="1:5" ht="26.4" outlineLevel="3">
      <c r="A2127" s="14"/>
      <c r="B2127" s="14" t="s">
        <v>1470</v>
      </c>
      <c r="C2127" s="14" t="s">
        <v>0</v>
      </c>
      <c r="D2127" s="49" t="s">
        <v>1471</v>
      </c>
      <c r="E2127" s="29">
        <v>1749.58608</v>
      </c>
    </row>
    <row r="2128" spans="1:5" ht="52.8" outlineLevel="4">
      <c r="A2128" s="14"/>
      <c r="B2128" s="14"/>
      <c r="C2128" s="14" t="s">
        <v>9</v>
      </c>
      <c r="D2128" s="49" t="s">
        <v>10</v>
      </c>
      <c r="E2128" s="29">
        <v>1315.68706</v>
      </c>
    </row>
    <row r="2129" spans="1:5" ht="26.4" outlineLevel="4">
      <c r="A2129" s="14"/>
      <c r="B2129" s="14"/>
      <c r="C2129" s="14" t="s">
        <v>11</v>
      </c>
      <c r="D2129" s="49" t="s">
        <v>12</v>
      </c>
      <c r="E2129" s="29">
        <v>375.29660999999999</v>
      </c>
    </row>
    <row r="2130" spans="1:5" ht="13.2" outlineLevel="4">
      <c r="A2130" s="14"/>
      <c r="B2130" s="14"/>
      <c r="C2130" s="14" t="s">
        <v>13</v>
      </c>
      <c r="D2130" s="49" t="s">
        <v>14</v>
      </c>
      <c r="E2130" s="29">
        <v>58.602410000000006</v>
      </c>
    </row>
    <row r="2131" spans="1:5" ht="66" outlineLevel="3">
      <c r="A2131" s="14"/>
      <c r="B2131" s="14" t="s">
        <v>1472</v>
      </c>
      <c r="C2131" s="14" t="s">
        <v>0</v>
      </c>
      <c r="D2131" s="49" t="s">
        <v>1473</v>
      </c>
      <c r="E2131" s="29">
        <v>71.3</v>
      </c>
    </row>
    <row r="2132" spans="1:5" ht="26.4" outlineLevel="4">
      <c r="A2132" s="14"/>
      <c r="B2132" s="14"/>
      <c r="C2132" s="14" t="s">
        <v>11</v>
      </c>
      <c r="D2132" s="49" t="s">
        <v>12</v>
      </c>
      <c r="E2132" s="29">
        <v>71.3</v>
      </c>
    </row>
    <row r="2133" spans="1:5" ht="26.4" outlineLevel="1">
      <c r="A2133" s="14"/>
      <c r="B2133" s="14" t="s">
        <v>149</v>
      </c>
      <c r="C2133" s="14" t="s">
        <v>0</v>
      </c>
      <c r="D2133" s="49" t="s">
        <v>150</v>
      </c>
      <c r="E2133" s="29">
        <v>2499.8276000000001</v>
      </c>
    </row>
    <row r="2134" spans="1:5" ht="52.8" outlineLevel="2">
      <c r="A2134" s="14"/>
      <c r="B2134" s="14" t="s">
        <v>151</v>
      </c>
      <c r="C2134" s="14" t="s">
        <v>0</v>
      </c>
      <c r="D2134" s="49" t="s">
        <v>152</v>
      </c>
      <c r="E2134" s="29">
        <v>2499.8276000000001</v>
      </c>
    </row>
    <row r="2135" spans="1:5" ht="26.4" outlineLevel="3">
      <c r="A2135" s="14"/>
      <c r="B2135" s="14" t="s">
        <v>1474</v>
      </c>
      <c r="C2135" s="14" t="s">
        <v>0</v>
      </c>
      <c r="D2135" s="49" t="s">
        <v>2440</v>
      </c>
      <c r="E2135" s="29">
        <v>2499.8276000000001</v>
      </c>
    </row>
    <row r="2136" spans="1:5" ht="26.4" outlineLevel="4">
      <c r="A2136" s="14"/>
      <c r="B2136" s="14"/>
      <c r="C2136" s="14" t="s">
        <v>11</v>
      </c>
      <c r="D2136" s="49" t="s">
        <v>12</v>
      </c>
      <c r="E2136" s="29">
        <v>2259.8276000000001</v>
      </c>
    </row>
    <row r="2137" spans="1:5" ht="13.2" outlineLevel="4">
      <c r="A2137" s="14"/>
      <c r="B2137" s="14"/>
      <c r="C2137" s="14" t="s">
        <v>88</v>
      </c>
      <c r="D2137" s="49" t="s">
        <v>89</v>
      </c>
      <c r="E2137" s="29">
        <v>240</v>
      </c>
    </row>
    <row r="2138" spans="1:5" ht="13.2">
      <c r="A2138" s="30" t="s">
        <v>1476</v>
      </c>
      <c r="B2138" s="30"/>
      <c r="C2138" s="30"/>
      <c r="D2138" s="55"/>
      <c r="E2138" s="31">
        <v>106388073.70413999</v>
      </c>
    </row>
    <row r="2139" spans="1:5" ht="42.75" customHeight="1">
      <c r="A2139" s="1"/>
    </row>
    <row r="2140" spans="1:5" ht="42.75" customHeight="1">
      <c r="A2140" s="1"/>
    </row>
  </sheetData>
  <mergeCells count="2">
    <mergeCell ref="A3:E3"/>
    <mergeCell ref="A4:E4"/>
  </mergeCells>
  <pageMargins left="0.42" right="0.19" top="0.46" bottom="0.41" header="0.27" footer="0.17"/>
  <pageSetup paperSize="9" orientation="portrait" r:id="rId1"/>
  <headerFooter alignWithMargins="0">
    <oddHeader>&amp;C&amp;"Times New Roman,обычный"&amp;8&amp;P</oddHeader>
    <oddFooter>&amp;L&amp;"Times New Roman,обычный"&amp;8 3269-15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view="pageBreakPreview" zoomScale="74" zoomScaleNormal="100" zoomScaleSheetLayoutView="74" workbookViewId="0">
      <selection activeCell="D1" sqref="D1"/>
    </sheetView>
  </sheetViews>
  <sheetFormatPr defaultRowHeight="13.2" outlineLevelRow="2"/>
  <cols>
    <col min="1" max="1" width="14.5546875" customWidth="1"/>
    <col min="2" max="2" width="19.44140625" customWidth="1"/>
    <col min="3" max="3" width="40.33203125" customWidth="1"/>
    <col min="4" max="4" width="21.88671875" customWidth="1"/>
    <col min="5" max="5" width="13.109375" bestFit="1" customWidth="1"/>
    <col min="257" max="257" width="14.5546875" customWidth="1"/>
    <col min="258" max="258" width="19.44140625" customWidth="1"/>
    <col min="259" max="259" width="40.33203125" customWidth="1"/>
    <col min="260" max="260" width="18.5546875" customWidth="1"/>
    <col min="261" max="261" width="13.109375" bestFit="1" customWidth="1"/>
    <col min="513" max="513" width="14.5546875" customWidth="1"/>
    <col min="514" max="514" width="19.44140625" customWidth="1"/>
    <col min="515" max="515" width="40.33203125" customWidth="1"/>
    <col min="516" max="516" width="18.5546875" customWidth="1"/>
    <col min="517" max="517" width="13.109375" bestFit="1" customWidth="1"/>
    <col min="769" max="769" width="14.5546875" customWidth="1"/>
    <col min="770" max="770" width="19.44140625" customWidth="1"/>
    <col min="771" max="771" width="40.33203125" customWidth="1"/>
    <col min="772" max="772" width="18.5546875" customWidth="1"/>
    <col min="773" max="773" width="13.109375" bestFit="1" customWidth="1"/>
    <col min="1025" max="1025" width="14.5546875" customWidth="1"/>
    <col min="1026" max="1026" width="19.44140625" customWidth="1"/>
    <col min="1027" max="1027" width="40.33203125" customWidth="1"/>
    <col min="1028" max="1028" width="18.5546875" customWidth="1"/>
    <col min="1029" max="1029" width="13.109375" bestFit="1" customWidth="1"/>
    <col min="1281" max="1281" width="14.5546875" customWidth="1"/>
    <col min="1282" max="1282" width="19.44140625" customWidth="1"/>
    <col min="1283" max="1283" width="40.33203125" customWidth="1"/>
    <col min="1284" max="1284" width="18.5546875" customWidth="1"/>
    <col min="1285" max="1285" width="13.109375" bestFit="1" customWidth="1"/>
    <col min="1537" max="1537" width="14.5546875" customWidth="1"/>
    <col min="1538" max="1538" width="19.44140625" customWidth="1"/>
    <col min="1539" max="1539" width="40.33203125" customWidth="1"/>
    <col min="1540" max="1540" width="18.5546875" customWidth="1"/>
    <col min="1541" max="1541" width="13.109375" bestFit="1" customWidth="1"/>
    <col min="1793" max="1793" width="14.5546875" customWidth="1"/>
    <col min="1794" max="1794" width="19.44140625" customWidth="1"/>
    <col min="1795" max="1795" width="40.33203125" customWidth="1"/>
    <col min="1796" max="1796" width="18.5546875" customWidth="1"/>
    <col min="1797" max="1797" width="13.109375" bestFit="1" customWidth="1"/>
    <col min="2049" max="2049" width="14.5546875" customWidth="1"/>
    <col min="2050" max="2050" width="19.44140625" customWidth="1"/>
    <col min="2051" max="2051" width="40.33203125" customWidth="1"/>
    <col min="2052" max="2052" width="18.5546875" customWidth="1"/>
    <col min="2053" max="2053" width="13.109375" bestFit="1" customWidth="1"/>
    <col min="2305" max="2305" width="14.5546875" customWidth="1"/>
    <col min="2306" max="2306" width="19.44140625" customWidth="1"/>
    <col min="2307" max="2307" width="40.33203125" customWidth="1"/>
    <col min="2308" max="2308" width="18.5546875" customWidth="1"/>
    <col min="2309" max="2309" width="13.109375" bestFit="1" customWidth="1"/>
    <col min="2561" max="2561" width="14.5546875" customWidth="1"/>
    <col min="2562" max="2562" width="19.44140625" customWidth="1"/>
    <col min="2563" max="2563" width="40.33203125" customWidth="1"/>
    <col min="2564" max="2564" width="18.5546875" customWidth="1"/>
    <col min="2565" max="2565" width="13.109375" bestFit="1" customWidth="1"/>
    <col min="2817" max="2817" width="14.5546875" customWidth="1"/>
    <col min="2818" max="2818" width="19.44140625" customWidth="1"/>
    <col min="2819" max="2819" width="40.33203125" customWidth="1"/>
    <col min="2820" max="2820" width="18.5546875" customWidth="1"/>
    <col min="2821" max="2821" width="13.109375" bestFit="1" customWidth="1"/>
    <col min="3073" max="3073" width="14.5546875" customWidth="1"/>
    <col min="3074" max="3074" width="19.44140625" customWidth="1"/>
    <col min="3075" max="3075" width="40.33203125" customWidth="1"/>
    <col min="3076" max="3076" width="18.5546875" customWidth="1"/>
    <col min="3077" max="3077" width="13.109375" bestFit="1" customWidth="1"/>
    <col min="3329" max="3329" width="14.5546875" customWidth="1"/>
    <col min="3330" max="3330" width="19.44140625" customWidth="1"/>
    <col min="3331" max="3331" width="40.33203125" customWidth="1"/>
    <col min="3332" max="3332" width="18.5546875" customWidth="1"/>
    <col min="3333" max="3333" width="13.109375" bestFit="1" customWidth="1"/>
    <col min="3585" max="3585" width="14.5546875" customWidth="1"/>
    <col min="3586" max="3586" width="19.44140625" customWidth="1"/>
    <col min="3587" max="3587" width="40.33203125" customWidth="1"/>
    <col min="3588" max="3588" width="18.5546875" customWidth="1"/>
    <col min="3589" max="3589" width="13.109375" bestFit="1" customWidth="1"/>
    <col min="3841" max="3841" width="14.5546875" customWidth="1"/>
    <col min="3842" max="3842" width="19.44140625" customWidth="1"/>
    <col min="3843" max="3843" width="40.33203125" customWidth="1"/>
    <col min="3844" max="3844" width="18.5546875" customWidth="1"/>
    <col min="3845" max="3845" width="13.109375" bestFit="1" customWidth="1"/>
    <col min="4097" max="4097" width="14.5546875" customWidth="1"/>
    <col min="4098" max="4098" width="19.44140625" customWidth="1"/>
    <col min="4099" max="4099" width="40.33203125" customWidth="1"/>
    <col min="4100" max="4100" width="18.5546875" customWidth="1"/>
    <col min="4101" max="4101" width="13.109375" bestFit="1" customWidth="1"/>
    <col min="4353" max="4353" width="14.5546875" customWidth="1"/>
    <col min="4354" max="4354" width="19.44140625" customWidth="1"/>
    <col min="4355" max="4355" width="40.33203125" customWidth="1"/>
    <col min="4356" max="4356" width="18.5546875" customWidth="1"/>
    <col min="4357" max="4357" width="13.109375" bestFit="1" customWidth="1"/>
    <col min="4609" max="4609" width="14.5546875" customWidth="1"/>
    <col min="4610" max="4610" width="19.44140625" customWidth="1"/>
    <col min="4611" max="4611" width="40.33203125" customWidth="1"/>
    <col min="4612" max="4612" width="18.5546875" customWidth="1"/>
    <col min="4613" max="4613" width="13.109375" bestFit="1" customWidth="1"/>
    <col min="4865" max="4865" width="14.5546875" customWidth="1"/>
    <col min="4866" max="4866" width="19.44140625" customWidth="1"/>
    <col min="4867" max="4867" width="40.33203125" customWidth="1"/>
    <col min="4868" max="4868" width="18.5546875" customWidth="1"/>
    <col min="4869" max="4869" width="13.109375" bestFit="1" customWidth="1"/>
    <col min="5121" max="5121" width="14.5546875" customWidth="1"/>
    <col min="5122" max="5122" width="19.44140625" customWidth="1"/>
    <col min="5123" max="5123" width="40.33203125" customWidth="1"/>
    <col min="5124" max="5124" width="18.5546875" customWidth="1"/>
    <col min="5125" max="5125" width="13.109375" bestFit="1" customWidth="1"/>
    <col min="5377" max="5377" width="14.5546875" customWidth="1"/>
    <col min="5378" max="5378" width="19.44140625" customWidth="1"/>
    <col min="5379" max="5379" width="40.33203125" customWidth="1"/>
    <col min="5380" max="5380" width="18.5546875" customWidth="1"/>
    <col min="5381" max="5381" width="13.109375" bestFit="1" customWidth="1"/>
    <col min="5633" max="5633" width="14.5546875" customWidth="1"/>
    <col min="5634" max="5634" width="19.44140625" customWidth="1"/>
    <col min="5635" max="5635" width="40.33203125" customWidth="1"/>
    <col min="5636" max="5636" width="18.5546875" customWidth="1"/>
    <col min="5637" max="5637" width="13.109375" bestFit="1" customWidth="1"/>
    <col min="5889" max="5889" width="14.5546875" customWidth="1"/>
    <col min="5890" max="5890" width="19.44140625" customWidth="1"/>
    <col min="5891" max="5891" width="40.33203125" customWidth="1"/>
    <col min="5892" max="5892" width="18.5546875" customWidth="1"/>
    <col min="5893" max="5893" width="13.109375" bestFit="1" customWidth="1"/>
    <col min="6145" max="6145" width="14.5546875" customWidth="1"/>
    <col min="6146" max="6146" width="19.44140625" customWidth="1"/>
    <col min="6147" max="6147" width="40.33203125" customWidth="1"/>
    <col min="6148" max="6148" width="18.5546875" customWidth="1"/>
    <col min="6149" max="6149" width="13.109375" bestFit="1" customWidth="1"/>
    <col min="6401" max="6401" width="14.5546875" customWidth="1"/>
    <col min="6402" max="6402" width="19.44140625" customWidth="1"/>
    <col min="6403" max="6403" width="40.33203125" customWidth="1"/>
    <col min="6404" max="6404" width="18.5546875" customWidth="1"/>
    <col min="6405" max="6405" width="13.109375" bestFit="1" customWidth="1"/>
    <col min="6657" max="6657" width="14.5546875" customWidth="1"/>
    <col min="6658" max="6658" width="19.44140625" customWidth="1"/>
    <col min="6659" max="6659" width="40.33203125" customWidth="1"/>
    <col min="6660" max="6660" width="18.5546875" customWidth="1"/>
    <col min="6661" max="6661" width="13.109375" bestFit="1" customWidth="1"/>
    <col min="6913" max="6913" width="14.5546875" customWidth="1"/>
    <col min="6914" max="6914" width="19.44140625" customWidth="1"/>
    <col min="6915" max="6915" width="40.33203125" customWidth="1"/>
    <col min="6916" max="6916" width="18.5546875" customWidth="1"/>
    <col min="6917" max="6917" width="13.109375" bestFit="1" customWidth="1"/>
    <col min="7169" max="7169" width="14.5546875" customWidth="1"/>
    <col min="7170" max="7170" width="19.44140625" customWidth="1"/>
    <col min="7171" max="7171" width="40.33203125" customWidth="1"/>
    <col min="7172" max="7172" width="18.5546875" customWidth="1"/>
    <col min="7173" max="7173" width="13.109375" bestFit="1" customWidth="1"/>
    <col min="7425" max="7425" width="14.5546875" customWidth="1"/>
    <col min="7426" max="7426" width="19.44140625" customWidth="1"/>
    <col min="7427" max="7427" width="40.33203125" customWidth="1"/>
    <col min="7428" max="7428" width="18.5546875" customWidth="1"/>
    <col min="7429" max="7429" width="13.109375" bestFit="1" customWidth="1"/>
    <col min="7681" max="7681" width="14.5546875" customWidth="1"/>
    <col min="7682" max="7682" width="19.44140625" customWidth="1"/>
    <col min="7683" max="7683" width="40.33203125" customWidth="1"/>
    <col min="7684" max="7684" width="18.5546875" customWidth="1"/>
    <col min="7685" max="7685" width="13.109375" bestFit="1" customWidth="1"/>
    <col min="7937" max="7937" width="14.5546875" customWidth="1"/>
    <col min="7938" max="7938" width="19.44140625" customWidth="1"/>
    <col min="7939" max="7939" width="40.33203125" customWidth="1"/>
    <col min="7940" max="7940" width="18.5546875" customWidth="1"/>
    <col min="7941" max="7941" width="13.109375" bestFit="1" customWidth="1"/>
    <col min="8193" max="8193" width="14.5546875" customWidth="1"/>
    <col min="8194" max="8194" width="19.44140625" customWidth="1"/>
    <col min="8195" max="8195" width="40.33203125" customWidth="1"/>
    <col min="8196" max="8196" width="18.5546875" customWidth="1"/>
    <col min="8197" max="8197" width="13.109375" bestFit="1" customWidth="1"/>
    <col min="8449" max="8449" width="14.5546875" customWidth="1"/>
    <col min="8450" max="8450" width="19.44140625" customWidth="1"/>
    <col min="8451" max="8451" width="40.33203125" customWidth="1"/>
    <col min="8452" max="8452" width="18.5546875" customWidth="1"/>
    <col min="8453" max="8453" width="13.109375" bestFit="1" customWidth="1"/>
    <col min="8705" max="8705" width="14.5546875" customWidth="1"/>
    <col min="8706" max="8706" width="19.44140625" customWidth="1"/>
    <col min="8707" max="8707" width="40.33203125" customWidth="1"/>
    <col min="8708" max="8708" width="18.5546875" customWidth="1"/>
    <col min="8709" max="8709" width="13.109375" bestFit="1" customWidth="1"/>
    <col min="8961" max="8961" width="14.5546875" customWidth="1"/>
    <col min="8962" max="8962" width="19.44140625" customWidth="1"/>
    <col min="8963" max="8963" width="40.33203125" customWidth="1"/>
    <col min="8964" max="8964" width="18.5546875" customWidth="1"/>
    <col min="8965" max="8965" width="13.109375" bestFit="1" customWidth="1"/>
    <col min="9217" max="9217" width="14.5546875" customWidth="1"/>
    <col min="9218" max="9218" width="19.44140625" customWidth="1"/>
    <col min="9219" max="9219" width="40.33203125" customWidth="1"/>
    <col min="9220" max="9220" width="18.5546875" customWidth="1"/>
    <col min="9221" max="9221" width="13.109375" bestFit="1" customWidth="1"/>
    <col min="9473" max="9473" width="14.5546875" customWidth="1"/>
    <col min="9474" max="9474" width="19.44140625" customWidth="1"/>
    <col min="9475" max="9475" width="40.33203125" customWidth="1"/>
    <col min="9476" max="9476" width="18.5546875" customWidth="1"/>
    <col min="9477" max="9477" width="13.109375" bestFit="1" customWidth="1"/>
    <col min="9729" max="9729" width="14.5546875" customWidth="1"/>
    <col min="9730" max="9730" width="19.44140625" customWidth="1"/>
    <col min="9731" max="9731" width="40.33203125" customWidth="1"/>
    <col min="9732" max="9732" width="18.5546875" customWidth="1"/>
    <col min="9733" max="9733" width="13.109375" bestFit="1" customWidth="1"/>
    <col min="9985" max="9985" width="14.5546875" customWidth="1"/>
    <col min="9986" max="9986" width="19.44140625" customWidth="1"/>
    <col min="9987" max="9987" width="40.33203125" customWidth="1"/>
    <col min="9988" max="9988" width="18.5546875" customWidth="1"/>
    <col min="9989" max="9989" width="13.109375" bestFit="1" customWidth="1"/>
    <col min="10241" max="10241" width="14.5546875" customWidth="1"/>
    <col min="10242" max="10242" width="19.44140625" customWidth="1"/>
    <col min="10243" max="10243" width="40.33203125" customWidth="1"/>
    <col min="10244" max="10244" width="18.5546875" customWidth="1"/>
    <col min="10245" max="10245" width="13.109375" bestFit="1" customWidth="1"/>
    <col min="10497" max="10497" width="14.5546875" customWidth="1"/>
    <col min="10498" max="10498" width="19.44140625" customWidth="1"/>
    <col min="10499" max="10499" width="40.33203125" customWidth="1"/>
    <col min="10500" max="10500" width="18.5546875" customWidth="1"/>
    <col min="10501" max="10501" width="13.109375" bestFit="1" customWidth="1"/>
    <col min="10753" max="10753" width="14.5546875" customWidth="1"/>
    <col min="10754" max="10754" width="19.44140625" customWidth="1"/>
    <col min="10755" max="10755" width="40.33203125" customWidth="1"/>
    <col min="10756" max="10756" width="18.5546875" customWidth="1"/>
    <col min="10757" max="10757" width="13.109375" bestFit="1" customWidth="1"/>
    <col min="11009" max="11009" width="14.5546875" customWidth="1"/>
    <col min="11010" max="11010" width="19.44140625" customWidth="1"/>
    <col min="11011" max="11011" width="40.33203125" customWidth="1"/>
    <col min="11012" max="11012" width="18.5546875" customWidth="1"/>
    <col min="11013" max="11013" width="13.109375" bestFit="1" customWidth="1"/>
    <col min="11265" max="11265" width="14.5546875" customWidth="1"/>
    <col min="11266" max="11266" width="19.44140625" customWidth="1"/>
    <col min="11267" max="11267" width="40.33203125" customWidth="1"/>
    <col min="11268" max="11268" width="18.5546875" customWidth="1"/>
    <col min="11269" max="11269" width="13.109375" bestFit="1" customWidth="1"/>
    <col min="11521" max="11521" width="14.5546875" customWidth="1"/>
    <col min="11522" max="11522" width="19.44140625" customWidth="1"/>
    <col min="11523" max="11523" width="40.33203125" customWidth="1"/>
    <col min="11524" max="11524" width="18.5546875" customWidth="1"/>
    <col min="11525" max="11525" width="13.109375" bestFit="1" customWidth="1"/>
    <col min="11777" max="11777" width="14.5546875" customWidth="1"/>
    <col min="11778" max="11778" width="19.44140625" customWidth="1"/>
    <col min="11779" max="11779" width="40.33203125" customWidth="1"/>
    <col min="11780" max="11780" width="18.5546875" customWidth="1"/>
    <col min="11781" max="11781" width="13.109375" bestFit="1" customWidth="1"/>
    <col min="12033" max="12033" width="14.5546875" customWidth="1"/>
    <col min="12034" max="12034" width="19.44140625" customWidth="1"/>
    <col min="12035" max="12035" width="40.33203125" customWidth="1"/>
    <col min="12036" max="12036" width="18.5546875" customWidth="1"/>
    <col min="12037" max="12037" width="13.109375" bestFit="1" customWidth="1"/>
    <col min="12289" max="12289" width="14.5546875" customWidth="1"/>
    <col min="12290" max="12290" width="19.44140625" customWidth="1"/>
    <col min="12291" max="12291" width="40.33203125" customWidth="1"/>
    <col min="12292" max="12292" width="18.5546875" customWidth="1"/>
    <col min="12293" max="12293" width="13.109375" bestFit="1" customWidth="1"/>
    <col min="12545" max="12545" width="14.5546875" customWidth="1"/>
    <col min="12546" max="12546" width="19.44140625" customWidth="1"/>
    <col min="12547" max="12547" width="40.33203125" customWidth="1"/>
    <col min="12548" max="12548" width="18.5546875" customWidth="1"/>
    <col min="12549" max="12549" width="13.109375" bestFit="1" customWidth="1"/>
    <col min="12801" max="12801" width="14.5546875" customWidth="1"/>
    <col min="12802" max="12802" width="19.44140625" customWidth="1"/>
    <col min="12803" max="12803" width="40.33203125" customWidth="1"/>
    <col min="12804" max="12804" width="18.5546875" customWidth="1"/>
    <col min="12805" max="12805" width="13.109375" bestFit="1" customWidth="1"/>
    <col min="13057" max="13057" width="14.5546875" customWidth="1"/>
    <col min="13058" max="13058" width="19.44140625" customWidth="1"/>
    <col min="13059" max="13059" width="40.33203125" customWidth="1"/>
    <col min="13060" max="13060" width="18.5546875" customWidth="1"/>
    <col min="13061" max="13061" width="13.109375" bestFit="1" customWidth="1"/>
    <col min="13313" max="13313" width="14.5546875" customWidth="1"/>
    <col min="13314" max="13314" width="19.44140625" customWidth="1"/>
    <col min="13315" max="13315" width="40.33203125" customWidth="1"/>
    <col min="13316" max="13316" width="18.5546875" customWidth="1"/>
    <col min="13317" max="13317" width="13.109375" bestFit="1" customWidth="1"/>
    <col min="13569" max="13569" width="14.5546875" customWidth="1"/>
    <col min="13570" max="13570" width="19.44140625" customWidth="1"/>
    <col min="13571" max="13571" width="40.33203125" customWidth="1"/>
    <col min="13572" max="13572" width="18.5546875" customWidth="1"/>
    <col min="13573" max="13573" width="13.109375" bestFit="1" customWidth="1"/>
    <col min="13825" max="13825" width="14.5546875" customWidth="1"/>
    <col min="13826" max="13826" width="19.44140625" customWidth="1"/>
    <col min="13827" max="13827" width="40.33203125" customWidth="1"/>
    <col min="13828" max="13828" width="18.5546875" customWidth="1"/>
    <col min="13829" max="13829" width="13.109375" bestFit="1" customWidth="1"/>
    <col min="14081" max="14081" width="14.5546875" customWidth="1"/>
    <col min="14082" max="14082" width="19.44140625" customWidth="1"/>
    <col min="14083" max="14083" width="40.33203125" customWidth="1"/>
    <col min="14084" max="14084" width="18.5546875" customWidth="1"/>
    <col min="14085" max="14085" width="13.109375" bestFit="1" customWidth="1"/>
    <col min="14337" max="14337" width="14.5546875" customWidth="1"/>
    <col min="14338" max="14338" width="19.44140625" customWidth="1"/>
    <col min="14339" max="14339" width="40.33203125" customWidth="1"/>
    <col min="14340" max="14340" width="18.5546875" customWidth="1"/>
    <col min="14341" max="14341" width="13.109375" bestFit="1" customWidth="1"/>
    <col min="14593" max="14593" width="14.5546875" customWidth="1"/>
    <col min="14594" max="14594" width="19.44140625" customWidth="1"/>
    <col min="14595" max="14595" width="40.33203125" customWidth="1"/>
    <col min="14596" max="14596" width="18.5546875" customWidth="1"/>
    <col min="14597" max="14597" width="13.109375" bestFit="1" customWidth="1"/>
    <col min="14849" max="14849" width="14.5546875" customWidth="1"/>
    <col min="14850" max="14850" width="19.44140625" customWidth="1"/>
    <col min="14851" max="14851" width="40.33203125" customWidth="1"/>
    <col min="14852" max="14852" width="18.5546875" customWidth="1"/>
    <col min="14853" max="14853" width="13.109375" bestFit="1" customWidth="1"/>
    <col min="15105" max="15105" width="14.5546875" customWidth="1"/>
    <col min="15106" max="15106" width="19.44140625" customWidth="1"/>
    <col min="15107" max="15107" width="40.33203125" customWidth="1"/>
    <col min="15108" max="15108" width="18.5546875" customWidth="1"/>
    <col min="15109" max="15109" width="13.109375" bestFit="1" customWidth="1"/>
    <col min="15361" max="15361" width="14.5546875" customWidth="1"/>
    <col min="15362" max="15362" width="19.44140625" customWidth="1"/>
    <col min="15363" max="15363" width="40.33203125" customWidth="1"/>
    <col min="15364" max="15364" width="18.5546875" customWidth="1"/>
    <col min="15365" max="15365" width="13.109375" bestFit="1" customWidth="1"/>
    <col min="15617" max="15617" width="14.5546875" customWidth="1"/>
    <col min="15618" max="15618" width="19.44140625" customWidth="1"/>
    <col min="15619" max="15619" width="40.33203125" customWidth="1"/>
    <col min="15620" max="15620" width="18.5546875" customWidth="1"/>
    <col min="15621" max="15621" width="13.109375" bestFit="1" customWidth="1"/>
    <col min="15873" max="15873" width="14.5546875" customWidth="1"/>
    <col min="15874" max="15874" width="19.44140625" customWidth="1"/>
    <col min="15875" max="15875" width="40.33203125" customWidth="1"/>
    <col min="15876" max="15876" width="18.5546875" customWidth="1"/>
    <col min="15877" max="15877" width="13.109375" bestFit="1" customWidth="1"/>
    <col min="16129" max="16129" width="14.5546875" customWidth="1"/>
    <col min="16130" max="16130" width="19.44140625" customWidth="1"/>
    <col min="16131" max="16131" width="40.33203125" customWidth="1"/>
    <col min="16132" max="16132" width="18.5546875" customWidth="1"/>
    <col min="16133" max="16133" width="13.109375" bestFit="1" customWidth="1"/>
  </cols>
  <sheetData>
    <row r="1" spans="1:8" ht="50.4" customHeight="1">
      <c r="A1" s="32"/>
      <c r="B1" s="12"/>
      <c r="C1" s="12"/>
      <c r="D1" s="10" t="s">
        <v>2472</v>
      </c>
      <c r="E1" s="12"/>
      <c r="F1" s="12"/>
      <c r="G1" s="12"/>
      <c r="H1" s="12"/>
    </row>
    <row r="2" spans="1:8" ht="13.5" customHeight="1">
      <c r="A2" s="32"/>
      <c r="B2" s="12"/>
      <c r="C2" s="12"/>
      <c r="D2" s="10"/>
      <c r="E2" s="12"/>
      <c r="F2" s="12"/>
      <c r="G2" s="12"/>
      <c r="H2" s="12"/>
    </row>
    <row r="3" spans="1:8" ht="30.75" customHeight="1">
      <c r="A3" s="84" t="s">
        <v>2072</v>
      </c>
      <c r="B3" s="84"/>
      <c r="C3" s="84"/>
      <c r="D3" s="84"/>
      <c r="E3" s="12"/>
      <c r="F3" s="12"/>
      <c r="G3" s="12"/>
      <c r="H3" s="12"/>
    </row>
    <row r="4" spans="1:8" ht="12" customHeight="1">
      <c r="A4" s="43"/>
      <c r="B4" s="43"/>
      <c r="C4" s="43"/>
      <c r="D4" s="43"/>
      <c r="E4" s="12"/>
      <c r="F4" s="12"/>
      <c r="G4" s="12"/>
      <c r="H4" s="12"/>
    </row>
    <row r="5" spans="1:8" ht="12.75" customHeight="1">
      <c r="A5" s="32"/>
      <c r="B5" s="12"/>
      <c r="C5" s="12"/>
      <c r="D5" s="42" t="s">
        <v>2106</v>
      </c>
      <c r="E5" s="12"/>
      <c r="F5" s="12"/>
      <c r="G5" s="12"/>
      <c r="H5" s="12"/>
    </row>
    <row r="6" spans="1:8" ht="12.75" customHeight="1">
      <c r="A6" s="74" t="s">
        <v>1484</v>
      </c>
      <c r="B6" s="74"/>
      <c r="C6" s="77" t="s">
        <v>1485</v>
      </c>
      <c r="D6" s="75" t="s">
        <v>1481</v>
      </c>
      <c r="E6" s="12"/>
      <c r="F6" s="12"/>
      <c r="G6" s="12"/>
      <c r="H6" s="12"/>
    </row>
    <row r="7" spans="1:8" ht="39.6">
      <c r="A7" s="71" t="s">
        <v>2073</v>
      </c>
      <c r="B7" s="71" t="s">
        <v>2074</v>
      </c>
      <c r="C7" s="85"/>
      <c r="D7" s="86"/>
    </row>
    <row r="8" spans="1:8">
      <c r="A8" s="33" t="s">
        <v>986</v>
      </c>
      <c r="B8" s="34" t="s">
        <v>0</v>
      </c>
      <c r="C8" s="68" t="s">
        <v>987</v>
      </c>
      <c r="D8" s="36">
        <f>D9+D12+D16</f>
        <v>10368139.81638</v>
      </c>
    </row>
    <row r="9" spans="1:8" ht="27.75" customHeight="1" outlineLevel="1">
      <c r="A9" s="37"/>
      <c r="B9" s="37" t="s">
        <v>2075</v>
      </c>
      <c r="C9" s="68" t="s">
        <v>2076</v>
      </c>
      <c r="D9" s="36">
        <f>D10-D11</f>
        <v>10400000</v>
      </c>
    </row>
    <row r="10" spans="1:8" ht="26.4" outlineLevel="2">
      <c r="A10" s="37"/>
      <c r="B10" s="37" t="s">
        <v>2077</v>
      </c>
      <c r="C10" s="68" t="s">
        <v>2078</v>
      </c>
      <c r="D10" s="36">
        <v>19400000</v>
      </c>
    </row>
    <row r="11" spans="1:8" ht="26.4" outlineLevel="2">
      <c r="A11" s="37"/>
      <c r="B11" s="37" t="s">
        <v>2079</v>
      </c>
      <c r="C11" s="68" t="s">
        <v>2080</v>
      </c>
      <c r="D11" s="36">
        <v>9000000</v>
      </c>
    </row>
    <row r="12" spans="1:8" ht="26.4" outlineLevel="1">
      <c r="A12" s="37"/>
      <c r="B12" s="37" t="s">
        <v>2081</v>
      </c>
      <c r="C12" s="68" t="s">
        <v>2082</v>
      </c>
      <c r="D12" s="36">
        <v>1500000</v>
      </c>
    </row>
    <row r="13" spans="1:8" ht="39.6" outlineLevel="1">
      <c r="A13" s="37"/>
      <c r="B13" s="37" t="s">
        <v>2083</v>
      </c>
      <c r="C13" s="68" t="s">
        <v>2445</v>
      </c>
      <c r="D13" s="36">
        <f>D14-D15</f>
        <v>1500000</v>
      </c>
    </row>
    <row r="14" spans="1:8" ht="39.6" outlineLevel="2">
      <c r="A14" s="37"/>
      <c r="B14" s="37" t="s">
        <v>2085</v>
      </c>
      <c r="C14" s="68" t="s">
        <v>2086</v>
      </c>
      <c r="D14" s="36">
        <v>27000000</v>
      </c>
    </row>
    <row r="15" spans="1:8" ht="39.6" outlineLevel="2">
      <c r="A15" s="37"/>
      <c r="B15" s="37" t="s">
        <v>2087</v>
      </c>
      <c r="C15" s="68" t="s">
        <v>2088</v>
      </c>
      <c r="D15" s="36">
        <v>25500000</v>
      </c>
    </row>
    <row r="16" spans="1:8" ht="26.4" outlineLevel="2">
      <c r="A16" s="37"/>
      <c r="B16" s="37" t="s">
        <v>2089</v>
      </c>
      <c r="C16" s="68" t="s">
        <v>2090</v>
      </c>
      <c r="D16" s="36">
        <v>-1531860.1836199998</v>
      </c>
    </row>
    <row r="17" spans="1:4" ht="26.4" outlineLevel="2">
      <c r="A17" s="37"/>
      <c r="B17" s="37" t="s">
        <v>2091</v>
      </c>
      <c r="C17" s="68" t="s">
        <v>2092</v>
      </c>
      <c r="D17" s="36">
        <f>D19-D18</f>
        <v>-1531860.1836200058</v>
      </c>
    </row>
    <row r="18" spans="1:4" ht="26.4" outlineLevel="2">
      <c r="A18" s="37"/>
      <c r="B18" s="37" t="s">
        <v>2093</v>
      </c>
      <c r="C18" s="68" t="s">
        <v>2094</v>
      </c>
      <c r="D18" s="36">
        <v>150860885.95954001</v>
      </c>
    </row>
    <row r="19" spans="1:4" ht="26.4" outlineLevel="2">
      <c r="A19" s="37"/>
      <c r="B19" s="37" t="s">
        <v>2095</v>
      </c>
      <c r="C19" s="68" t="s">
        <v>2096</v>
      </c>
      <c r="D19" s="36">
        <v>149329025.77592</v>
      </c>
    </row>
    <row r="20" spans="1:4" ht="26.4">
      <c r="A20" s="37" t="s">
        <v>1459</v>
      </c>
      <c r="B20" s="37" t="s">
        <v>0</v>
      </c>
      <c r="C20" s="68" t="s">
        <v>1460</v>
      </c>
      <c r="D20" s="36">
        <v>371.81170000000003</v>
      </c>
    </row>
    <row r="21" spans="1:4" ht="26.4">
      <c r="A21" s="37"/>
      <c r="B21" s="37" t="s">
        <v>2097</v>
      </c>
      <c r="C21" s="68" t="s">
        <v>2098</v>
      </c>
      <c r="D21" s="36">
        <v>371.81170000000003</v>
      </c>
    </row>
    <row r="22" spans="1:4" ht="26.4">
      <c r="A22" s="37"/>
      <c r="B22" s="37" t="s">
        <v>2099</v>
      </c>
      <c r="C22" s="68" t="s">
        <v>2100</v>
      </c>
      <c r="D22" s="36">
        <v>371.81170000000003</v>
      </c>
    </row>
    <row r="23" spans="1:4" ht="39.6">
      <c r="A23" s="37"/>
      <c r="B23" s="37" t="s">
        <v>2101</v>
      </c>
      <c r="C23" s="68" t="s">
        <v>2102</v>
      </c>
      <c r="D23" s="36">
        <v>371.81170000000003</v>
      </c>
    </row>
    <row r="24" spans="1:4" ht="145.19999999999999" outlineLevel="2">
      <c r="A24" s="37"/>
      <c r="B24" s="37" t="s">
        <v>2103</v>
      </c>
      <c r="C24" s="68" t="s">
        <v>2441</v>
      </c>
      <c r="D24" s="36">
        <v>371.81170000000003</v>
      </c>
    </row>
    <row r="25" spans="1:4">
      <c r="A25" s="38"/>
      <c r="B25" s="39"/>
      <c r="C25" s="35" t="s">
        <v>2104</v>
      </c>
      <c r="D25" s="36">
        <f>D20+D8</f>
        <v>10368511.628079999</v>
      </c>
    </row>
    <row r="26" spans="1:4" ht="42.75" customHeight="1">
      <c r="A26" s="1"/>
    </row>
    <row r="27" spans="1:4" ht="42.75" customHeight="1">
      <c r="A27" s="1"/>
    </row>
    <row r="28" spans="1:4" ht="12.75" customHeight="1"/>
    <row r="29" spans="1:4" ht="12.75" customHeight="1"/>
    <row r="30" spans="1:4" ht="12.75" customHeight="1"/>
    <row r="31" spans="1:4" ht="12.75" customHeight="1"/>
    <row r="32" spans="1: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</sheetData>
  <mergeCells count="4">
    <mergeCell ref="A3:D3"/>
    <mergeCell ref="A6:B6"/>
    <mergeCell ref="C6:C7"/>
    <mergeCell ref="D6:D7"/>
  </mergeCells>
  <pageMargins left="0.51181102362204722" right="0.27559055118110237" top="0.36" bottom="0.39370078740157483" header="0.23" footer="0.15748031496062992"/>
  <pageSetup paperSize="9" orientation="portrait" r:id="rId1"/>
  <headerFooter>
    <oddFooter>&amp;L&amp;"Times New Roman,обычный"&amp;8 3269-15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23"/>
  <sheetViews>
    <sheetView tabSelected="1" view="pageBreakPreview" zoomScale="60" zoomScaleNormal="100" workbookViewId="0">
      <selection activeCell="G22" sqref="G22"/>
    </sheetView>
  </sheetViews>
  <sheetFormatPr defaultRowHeight="13.2"/>
  <cols>
    <col min="1" max="1" width="23.109375" customWidth="1"/>
    <col min="2" max="2" width="56.44140625" customWidth="1"/>
    <col min="3" max="3" width="21.77734375" customWidth="1"/>
    <col min="4" max="4" width="14" customWidth="1"/>
  </cols>
  <sheetData>
    <row r="1" spans="1:3" ht="44.4" customHeight="1">
      <c r="A1" s="40"/>
      <c r="B1" s="41"/>
      <c r="C1" s="10" t="s">
        <v>2473</v>
      </c>
    </row>
    <row r="2" spans="1:3" ht="77.25" customHeight="1">
      <c r="A2" s="84" t="s">
        <v>2105</v>
      </c>
      <c r="B2" s="84"/>
      <c r="C2" s="84"/>
    </row>
    <row r="3" spans="1:3">
      <c r="A3" s="40"/>
      <c r="B3" s="41"/>
      <c r="C3" s="13" t="s">
        <v>2106</v>
      </c>
    </row>
    <row r="4" spans="1:3" ht="26.4">
      <c r="A4" s="70" t="s">
        <v>1484</v>
      </c>
      <c r="B4" s="72" t="s">
        <v>1485</v>
      </c>
      <c r="C4" s="73" t="s">
        <v>1481</v>
      </c>
    </row>
    <row r="5" spans="1:3" ht="26.4">
      <c r="A5" s="37" t="s">
        <v>2108</v>
      </c>
      <c r="B5" s="69" t="s">
        <v>2107</v>
      </c>
      <c r="C5" s="36">
        <f>C6+C9+C13+C17</f>
        <v>10368511.628079999</v>
      </c>
    </row>
    <row r="6" spans="1:3" ht="15" customHeight="1">
      <c r="A6" s="37" t="s">
        <v>2075</v>
      </c>
      <c r="B6" s="68" t="s">
        <v>2076</v>
      </c>
      <c r="C6" s="36">
        <f>C7-C8</f>
        <v>10400000</v>
      </c>
    </row>
    <row r="7" spans="1:3" ht="29.25" customHeight="1">
      <c r="A7" s="37" t="s">
        <v>2077</v>
      </c>
      <c r="B7" s="68" t="s">
        <v>2078</v>
      </c>
      <c r="C7" s="36">
        <v>19400000</v>
      </c>
    </row>
    <row r="8" spans="1:3" ht="26.4">
      <c r="A8" s="37" t="s">
        <v>2079</v>
      </c>
      <c r="B8" s="68" t="s">
        <v>2080</v>
      </c>
      <c r="C8" s="36">
        <v>9000000</v>
      </c>
    </row>
    <row r="9" spans="1:3" ht="26.4">
      <c r="A9" s="37" t="s">
        <v>2081</v>
      </c>
      <c r="B9" s="68" t="s">
        <v>2082</v>
      </c>
      <c r="C9" s="36">
        <v>1500000</v>
      </c>
    </row>
    <row r="10" spans="1:3" ht="26.4">
      <c r="A10" s="37" t="s">
        <v>2083</v>
      </c>
      <c r="B10" s="68" t="s">
        <v>2084</v>
      </c>
      <c r="C10" s="36">
        <f>C11-C12</f>
        <v>1500000</v>
      </c>
    </row>
    <row r="11" spans="1:3" ht="26.4">
      <c r="A11" s="37" t="s">
        <v>2085</v>
      </c>
      <c r="B11" s="68" t="s">
        <v>2442</v>
      </c>
      <c r="C11" s="36">
        <v>27000000</v>
      </c>
    </row>
    <row r="12" spans="1:3" ht="26.4">
      <c r="A12" s="37" t="s">
        <v>2087</v>
      </c>
      <c r="B12" s="68" t="s">
        <v>2443</v>
      </c>
      <c r="C12" s="36">
        <v>25500000</v>
      </c>
    </row>
    <row r="13" spans="1:3">
      <c r="A13" s="37" t="s">
        <v>2089</v>
      </c>
      <c r="B13" s="68" t="s">
        <v>2090</v>
      </c>
      <c r="C13" s="36">
        <v>-1531860.1836199998</v>
      </c>
    </row>
    <row r="14" spans="1:3">
      <c r="A14" s="37" t="s">
        <v>2091</v>
      </c>
      <c r="B14" s="68" t="s">
        <v>2092</v>
      </c>
      <c r="C14" s="36">
        <f>C16-C15</f>
        <v>-1531860.1836200058</v>
      </c>
    </row>
    <row r="15" spans="1:3" ht="26.4">
      <c r="A15" s="37" t="s">
        <v>2093</v>
      </c>
      <c r="B15" s="68" t="s">
        <v>2094</v>
      </c>
      <c r="C15" s="36">
        <v>150860885.95954001</v>
      </c>
    </row>
    <row r="16" spans="1:3" ht="26.4">
      <c r="A16" s="37" t="s">
        <v>2095</v>
      </c>
      <c r="B16" s="68" t="s">
        <v>2096</v>
      </c>
      <c r="C16" s="36">
        <v>149329025.77592</v>
      </c>
    </row>
    <row r="17" spans="1:3">
      <c r="A17" s="37" t="s">
        <v>2097</v>
      </c>
      <c r="B17" s="68" t="s">
        <v>2098</v>
      </c>
      <c r="C17" s="36">
        <v>371.81170000000003</v>
      </c>
    </row>
    <row r="18" spans="1:3" ht="26.4">
      <c r="A18" s="37" t="s">
        <v>2099</v>
      </c>
      <c r="B18" s="68" t="s">
        <v>2100</v>
      </c>
      <c r="C18" s="36">
        <v>371.81170000000003</v>
      </c>
    </row>
    <row r="19" spans="1:3" ht="26.4">
      <c r="A19" s="37" t="s">
        <v>2101</v>
      </c>
      <c r="B19" s="68" t="s">
        <v>2102</v>
      </c>
      <c r="C19" s="36">
        <v>371.81170000000003</v>
      </c>
    </row>
    <row r="20" spans="1:3" ht="26.4">
      <c r="A20" s="37" t="s">
        <v>2112</v>
      </c>
      <c r="B20" s="68" t="s">
        <v>2110</v>
      </c>
      <c r="C20" s="36">
        <v>371.81170000000003</v>
      </c>
    </row>
    <row r="21" spans="1:3" ht="39.6">
      <c r="A21" s="37" t="s">
        <v>2111</v>
      </c>
      <c r="B21" s="68" t="s">
        <v>2113</v>
      </c>
      <c r="C21" s="36">
        <v>371.81170000000003</v>
      </c>
    </row>
    <row r="22" spans="1:3" ht="105.6">
      <c r="A22" s="37" t="s">
        <v>2103</v>
      </c>
      <c r="B22" s="68" t="s">
        <v>2444</v>
      </c>
      <c r="C22" s="36">
        <v>371.81170000000003</v>
      </c>
    </row>
    <row r="23" spans="1:3">
      <c r="A23" s="37"/>
      <c r="B23" s="35" t="s">
        <v>2104</v>
      </c>
      <c r="C23" s="36">
        <f>C5</f>
        <v>10368511.628079999</v>
      </c>
    </row>
  </sheetData>
  <mergeCells count="1">
    <mergeCell ref="A2:C2"/>
  </mergeCells>
  <pageMargins left="0.31496062992125984" right="0.39370078740157483" top="0.51181102362204722" bottom="0.39370078740157483" header="0.31496062992125984" footer="0.15748031496062992"/>
  <pageSetup paperSize="9" scale="97" orientation="portrait" r:id="rId1"/>
  <headerFooter>
    <oddFooter>&amp;L&amp;"Times New Roman,обычный"&amp;8 3269-15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Лист1</vt:lpstr>
      <vt:lpstr>'Приложение 4'!APPT</vt:lpstr>
      <vt:lpstr>'Приложение 4'!SIGN</vt:lpstr>
      <vt:lpstr>'Приложение 1'!Заголовки_для_печати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GilevaOV</cp:lastModifiedBy>
  <cp:lastPrinted>2015-07-03T06:48:52Z</cp:lastPrinted>
  <dcterms:created xsi:type="dcterms:W3CDTF">2002-03-11T10:22:12Z</dcterms:created>
  <dcterms:modified xsi:type="dcterms:W3CDTF">2015-07-09T12:57:26Z</dcterms:modified>
</cp:coreProperties>
</file>